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0"/>
  <workbookPr defaultThemeVersion="124226"/>
  <mc:AlternateContent xmlns:mc="http://schemas.openxmlformats.org/markup-compatibility/2006">
    <mc:Choice Requires="x15">
      <x15ac:absPath xmlns:x15ac="http://schemas.microsoft.com/office/spreadsheetml/2010/11/ac" url="/Users/proyinger/Documents/ESAP/Diciembre/Obligación 2/"/>
    </mc:Choice>
  </mc:AlternateContent>
  <xr:revisionPtr revIDLastSave="0" documentId="13_ncr:1_{99C09894-9C01-BA49-8FA4-FE25B13491ED}" xr6:coauthVersionLast="47" xr6:coauthVersionMax="47" xr10:uidLastSave="{00000000-0000-0000-0000-000000000000}"/>
  <bookViews>
    <workbookView xWindow="0" yWindow="460" windowWidth="38400" windowHeight="19600" tabRatio="823" firstSheet="2" activeTab="2" xr2:uid="{00000000-000D-0000-FFFF-FFFF00000000}"/>
  </bookViews>
  <sheets>
    <sheet name="Inicio" sheetId="30" r:id="rId1"/>
    <sheet name="Instrucciones" sheetId="38" r:id="rId2"/>
    <sheet name="Autodiagnóstico " sheetId="12" r:id="rId3"/>
    <sheet name="Gráficas" sheetId="42" r:id="rId4"/>
    <sheet name="Plan de Acción" sheetId="39" r:id="rId5"/>
  </sheets>
  <externalReferences>
    <externalReference r:id="rId6"/>
    <externalReference r:id="rId7"/>
    <externalReference r:id="rId8"/>
    <externalReference r:id="rId9"/>
  </externalReferences>
  <definedNames>
    <definedName name="_xlnm._FilterDatabase" localSheetId="2" hidden="1">'Autodiagnóstico '!$A$10:$XFB$10</definedName>
    <definedName name="Acciones_Categoría_3" localSheetId="3">'[1]Ponderaciones y parámetros'!$K$6:$N$6</definedName>
    <definedName name="Acciones_Categoría_3" localSheetId="1">'[2]Ponderaciones y parámetros'!$K$6:$N$6</definedName>
    <definedName name="Acciones_Categoría_3" localSheetId="4">'[3]Ponderaciones y parámetros'!$K$6:$N$6</definedName>
    <definedName name="Acciones_Categoría_3">'[4]Ponderaciones y parámetros'!$K$6:$N$6</definedName>
    <definedName name="Nombre" localSheetId="3">#REF!</definedName>
    <definedName name="Nombre" localSheetId="1">#REF!</definedName>
    <definedName name="Nombre" localSheetId="4">#REF!</definedName>
    <definedName name="Nombre">#REF!</definedName>
    <definedName name="Simulador" localSheetId="3">[1]Listas!$B$2:$B$4</definedName>
    <definedName name="Simulador" localSheetId="1">[2]Listas!$B$2:$B$4</definedName>
    <definedName name="Simulador" localSheetId="4">[3]Listas!$B$2:$B$4</definedName>
    <definedName name="Simulador">[4]Listas!$B$2:$B$4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31" i="39" l="1"/>
  <c r="G47" i="39"/>
  <c r="G46" i="39"/>
  <c r="G45" i="39"/>
  <c r="G44" i="39"/>
  <c r="G43" i="39"/>
  <c r="G42" i="39"/>
  <c r="G41" i="39"/>
  <c r="G40" i="39"/>
  <c r="G39" i="39"/>
  <c r="G38" i="39"/>
  <c r="G37" i="39"/>
  <c r="G36" i="39"/>
  <c r="G35" i="39"/>
  <c r="G34" i="39"/>
  <c r="G33" i="39"/>
  <c r="G32" i="39"/>
  <c r="G30" i="39"/>
  <c r="G29" i="39"/>
  <c r="G28" i="39"/>
  <c r="G27" i="39"/>
  <c r="G26" i="39"/>
  <c r="G25" i="39"/>
  <c r="G24" i="39"/>
  <c r="G23" i="39"/>
  <c r="G22" i="39"/>
  <c r="G21" i="39"/>
  <c r="G20" i="39"/>
  <c r="G19" i="39"/>
  <c r="G18" i="39"/>
  <c r="G17" i="39"/>
  <c r="G16" i="39"/>
  <c r="G15" i="39"/>
  <c r="G14" i="39"/>
  <c r="G13" i="39"/>
  <c r="G12" i="39"/>
  <c r="G11" i="39"/>
  <c r="L156" i="42"/>
  <c r="L155" i="42"/>
  <c r="L131" i="42"/>
  <c r="L106" i="42"/>
  <c r="L84" i="42"/>
  <c r="L83" i="42"/>
  <c r="L82" i="42"/>
  <c r="L81" i="42"/>
  <c r="L57" i="42"/>
  <c r="L38" i="42"/>
  <c r="L37" i="42"/>
  <c r="L36" i="42"/>
  <c r="L35" i="42"/>
  <c r="L34" i="42"/>
  <c r="F146" i="12"/>
  <c r="F121" i="12"/>
  <c r="F91" i="12"/>
  <c r="F41" i="12"/>
  <c r="I12" i="42"/>
  <c r="D146" i="12" l="1"/>
  <c r="D91" i="12"/>
  <c r="D41" i="12"/>
  <c r="F11" i="12"/>
  <c r="D11" i="12"/>
  <c r="AG116" i="12" l="1"/>
  <c r="J7" i="12"/>
  <c r="K12" i="42" s="1"/>
  <c r="AF41" i="12" l="1"/>
  <c r="AE41" i="12"/>
  <c r="AE191" i="12" l="1"/>
  <c r="AD191" i="12"/>
  <c r="AB191" i="12"/>
  <c r="AB186" i="12"/>
  <c r="AB181" i="12"/>
  <c r="Z181" i="12"/>
  <c r="Y181" i="12"/>
  <c r="AB176" i="12"/>
  <c r="AB171" i="12"/>
  <c r="Y171" i="12"/>
  <c r="AB166" i="12"/>
  <c r="AB161" i="12"/>
  <c r="AG156" i="12"/>
  <c r="AF156" i="12"/>
  <c r="AE156" i="12"/>
  <c r="AD156" i="12"/>
  <c r="AB156" i="12"/>
  <c r="W156" i="12"/>
  <c r="AF151" i="12"/>
  <c r="AE151" i="12"/>
  <c r="AB151" i="12"/>
  <c r="AF146" i="12"/>
  <c r="AE146" i="12"/>
  <c r="AG141" i="12"/>
  <c r="AB141" i="12"/>
  <c r="W141" i="12"/>
  <c r="V141" i="12"/>
  <c r="AG136" i="12"/>
  <c r="AB136" i="12"/>
  <c r="Z136" i="12"/>
  <c r="Y136" i="12"/>
  <c r="W136" i="12"/>
  <c r="AG131" i="12"/>
  <c r="AE126" i="12"/>
  <c r="AF121" i="12"/>
  <c r="AE121" i="12"/>
  <c r="AF116" i="12"/>
  <c r="AB116" i="12"/>
  <c r="W116" i="12"/>
  <c r="AG111" i="12"/>
  <c r="Z111" i="12"/>
  <c r="W111" i="12"/>
  <c r="AG106" i="12"/>
  <c r="V106" i="12"/>
  <c r="AG101" i="12"/>
  <c r="AE101" i="12"/>
  <c r="AG96" i="12"/>
  <c r="AG91" i="12"/>
  <c r="AF91" i="12"/>
  <c r="AG86" i="12"/>
  <c r="Z86" i="12"/>
  <c r="Y86" i="12"/>
  <c r="W86" i="12"/>
  <c r="V86" i="12"/>
  <c r="U86" i="12"/>
  <c r="AG81" i="12"/>
  <c r="W81" i="12"/>
  <c r="AG76" i="12"/>
  <c r="AE76" i="12"/>
  <c r="AD76" i="12"/>
  <c r="AA76" i="12"/>
  <c r="Z76" i="12"/>
  <c r="Y76" i="12"/>
  <c r="AG71" i="12"/>
  <c r="AD71" i="12"/>
  <c r="AC71" i="12"/>
  <c r="AB71" i="12"/>
  <c r="Y71" i="12"/>
  <c r="AG66" i="12"/>
  <c r="AB66" i="12"/>
  <c r="AG61" i="12"/>
  <c r="AG56" i="12"/>
  <c r="AG51" i="12"/>
  <c r="AG46" i="12"/>
  <c r="AE36" i="12"/>
  <c r="AE31" i="12"/>
  <c r="AC26" i="12"/>
  <c r="AB26" i="12"/>
  <c r="Z26" i="12"/>
  <c r="AF16" i="12"/>
  <c r="Z11" i="12"/>
  <c r="AD196" i="12" l="1"/>
  <c r="AE196" i="12"/>
  <c r="Z196" i="12"/>
  <c r="X196" i="12"/>
  <c r="AB196" i="12"/>
  <c r="Y196" i="12"/>
  <c r="AC196" i="12"/>
  <c r="AF196" i="12"/>
  <c r="AG196" i="12"/>
  <c r="V196" i="12"/>
  <c r="W196" i="12"/>
  <c r="U196" i="12"/>
  <c r="AA196" i="12"/>
</calcChain>
</file>

<file path=xl/sharedStrings.xml><?xml version="1.0" encoding="utf-8"?>
<sst xmlns="http://schemas.openxmlformats.org/spreadsheetml/2006/main" count="710" uniqueCount="422">
  <si>
    <t xml:space="preserve">AUTODIAGNÓSTICO DE GESTIÓN </t>
  </si>
  <si>
    <t>POLÍTICA DE GESTIÓN DEL CONOCIMIENTO Y LA INNOVACIÓN</t>
  </si>
  <si>
    <t>INSTRUCCIONES DE DILIGENCIAMIENTO</t>
  </si>
  <si>
    <t>AUTODIAGNÓSTICO</t>
  </si>
  <si>
    <t>GRÁFICAS</t>
  </si>
  <si>
    <t>PLAN DE ACCIÓN</t>
  </si>
  <si>
    <t/>
  </si>
  <si>
    <t>AUTODIAGNÓSTICO DE GESTIÓN: POLÍTICA DE GESTIÓN DEL CONOCIMIENTO Y LA INNOVACIÓN</t>
  </si>
  <si>
    <r>
      <t xml:space="preserve">Este archivo hace parte de un conjunto de herramientas de autodiagnóstico que permitirán a cada entidad desarrollar un ejercicio de valoración del estado de cada una de las dimensiones en las cuales se estructura el Modelo Integrado de Gestión y Planeación (MIPG), </t>
    </r>
    <r>
      <rPr>
        <b/>
        <sz val="11"/>
        <rFont val="Arial"/>
        <family val="2"/>
      </rPr>
      <t>con el propósito de contar con una línea base respecto a los aspectos que la entidad debe fortalecer, los cuales deben ser incluidos en su planeación institucional.</t>
    </r>
    <r>
      <rPr>
        <sz val="11"/>
        <rFont val="Arial"/>
        <family val="2"/>
      </rPr>
      <t xml:space="preserve"> Este puede ser utilizado en el momento en que lo considere pertinente, sin implicar esto reporte alguno a Función Pública, a otras instancias del Gobierno o a organismos de Control.</t>
    </r>
  </si>
  <si>
    <t>A continuación, se explica en detalle como se debe diligenciar.</t>
  </si>
  <si>
    <t>Criterios:</t>
  </si>
  <si>
    <t>La entidad según su nivel de desarrollo (incipiente, intermedio o robusto) debe consultar cuales son los criterios mínimos que debe cumplir (Ver sección "Criterios").</t>
  </si>
  <si>
    <t>Autodiagnóstico:</t>
  </si>
  <si>
    <t>Está compuesto por las siguientes columnas:</t>
  </si>
  <si>
    <t>-</t>
  </si>
  <si>
    <r>
      <t xml:space="preserve">Componentes: </t>
    </r>
    <r>
      <rPr>
        <sz val="11"/>
        <color theme="1"/>
        <rFont val="Arial"/>
        <family val="2"/>
      </rPr>
      <t xml:space="preserve">son los grandes temas que enmarcan la política objeto de medición. </t>
    </r>
  </si>
  <si>
    <r>
      <rPr>
        <b/>
        <sz val="11"/>
        <color theme="1"/>
        <rFont val="Arial"/>
        <family val="2"/>
      </rPr>
      <t xml:space="preserve">Calificación: </t>
    </r>
    <r>
      <rPr>
        <sz val="11"/>
        <color theme="1"/>
        <rFont val="Arial"/>
        <family val="2"/>
      </rPr>
      <t xml:space="preserve">puntaje automático obtenido como resultado de la autocalificación que haga en el avance de la política. </t>
    </r>
  </si>
  <si>
    <r>
      <rPr>
        <b/>
        <sz val="11"/>
        <color theme="1"/>
        <rFont val="Arial"/>
        <family val="2"/>
      </rPr>
      <t xml:space="preserve">Categoría: </t>
    </r>
    <r>
      <rPr>
        <sz val="11"/>
        <color theme="1"/>
        <rFont val="Arial"/>
        <family val="2"/>
      </rPr>
      <t>corresponde a las acciones que la entidad debe contemplar para el avance de la respectiva política.</t>
    </r>
  </si>
  <si>
    <r>
      <t xml:space="preserve">Calificación: </t>
    </r>
    <r>
      <rPr>
        <sz val="11"/>
        <color theme="1"/>
        <rFont val="Arial"/>
        <family val="2"/>
      </rPr>
      <t xml:space="preserve">puntaje automático obtenido como resultado de la autocalificación que haga en el avance de la política. </t>
    </r>
  </si>
  <si>
    <r>
      <rPr>
        <b/>
        <sz val="11"/>
        <color theme="1"/>
        <rFont val="Arial"/>
        <family val="2"/>
      </rPr>
      <t>Actividades de gestión:</t>
    </r>
    <r>
      <rPr>
        <sz val="11"/>
        <color theme="1"/>
        <rFont val="Arial"/>
        <family val="2"/>
      </rPr>
      <t xml:space="preserve"> actividades puntuales que la entidad debe emprender para avanzar en la implementación de la política. </t>
    </r>
  </si>
  <si>
    <r>
      <rPr>
        <b/>
        <sz val="11"/>
        <color theme="1"/>
        <rFont val="Arial"/>
        <family val="2"/>
      </rPr>
      <t>Puntaje:</t>
    </r>
    <r>
      <rPr>
        <sz val="11"/>
        <color theme="1"/>
        <rFont val="Arial"/>
        <family val="2"/>
      </rPr>
      <t xml:space="preserve"> es la casilla donde la entidad se autocalificará de acuerdo con las actividades descritas, en una escala de 0 a 100.</t>
    </r>
  </si>
  <si>
    <r>
      <t xml:space="preserve">Observaciones: </t>
    </r>
    <r>
      <rPr>
        <sz val="11"/>
        <color theme="1"/>
        <rFont val="Arial"/>
        <family val="2"/>
      </rPr>
      <t>en este espacio, podrá hacer las anotaciones o comentarios que considere pertinentes.</t>
    </r>
  </si>
  <si>
    <r>
      <t xml:space="preserve">Las </t>
    </r>
    <r>
      <rPr>
        <b/>
        <sz val="11"/>
        <color theme="1"/>
        <rFont val="Arial"/>
        <family val="2"/>
      </rPr>
      <t>ÚNICAS</t>
    </r>
    <r>
      <rPr>
        <sz val="11"/>
        <color theme="1"/>
        <rFont val="Arial"/>
        <family val="2"/>
      </rPr>
      <t xml:space="preserve"> celdas que debe diligenciar son la del nombre de la entidad y la columna de puntaje (resaltada en azul). La de observaciones de manera opcional si lo considera necesario.</t>
    </r>
  </si>
  <si>
    <t>Para la calificación, se estableció una escala de 5 niveles así:</t>
  </si>
  <si>
    <t>Puntaje</t>
  </si>
  <si>
    <t>Nivel</t>
  </si>
  <si>
    <t>Color</t>
  </si>
  <si>
    <t>1 - 20</t>
  </si>
  <si>
    <t>21 -  40</t>
  </si>
  <si>
    <t>41 - 60</t>
  </si>
  <si>
    <t>61 - 80</t>
  </si>
  <si>
    <t>81 - 100</t>
  </si>
  <si>
    <r>
      <t xml:space="preserve">Cuando se ingresa un puntaje, esa columna automáticamente mostrará el color que corresponde según la escala.  Así mismo, la calificación de las categorías, de los componentes y la calificación total se generan automáticamente. Recuerde sólo ingresar puntajes de </t>
    </r>
    <r>
      <rPr>
        <b/>
        <sz val="11"/>
        <color theme="1"/>
        <rFont val="Arial"/>
        <family val="2"/>
      </rPr>
      <t>1 a 100.</t>
    </r>
  </si>
  <si>
    <t>Los resultados finales solo reflejarán el resultado de los puntajes diligenciados. Si alguna casilla se deja en blanco, no contará para los resultados.</t>
  </si>
  <si>
    <r>
      <t xml:space="preserve">Si usted considera que alguna de las actividades </t>
    </r>
    <r>
      <rPr>
        <b/>
        <sz val="11"/>
        <color theme="1"/>
        <rFont val="Arial"/>
        <family val="2"/>
      </rPr>
      <t xml:space="preserve">no aplica </t>
    </r>
    <r>
      <rPr>
        <sz val="11"/>
        <color theme="1"/>
        <rFont val="Arial"/>
        <family val="2"/>
      </rPr>
      <t>para su entidad por sus características particulares, no diligencie el puntaje, y en la columna Observaciones escriba "No aplica". Por ejemplo, si en su entidad no se efectúan negociaciones colectivas por no haber sindicatos, en el ítem "Negociación Colectiva" usted no deberá ingresar ningún puntaje y deberá escribir en la columna Observaciones "No aplica"</t>
    </r>
  </si>
  <si>
    <r>
      <t xml:space="preserve">ES MUY IMPORTANTE que los puntajes ingresados sean lo más objetivos posibles, y que exista un soporte para cada uno de ellos. El propósito principal es </t>
    </r>
    <r>
      <rPr>
        <b/>
        <sz val="11"/>
        <color theme="1"/>
        <rFont val="Arial"/>
        <family val="2"/>
      </rPr>
      <t>identificar oportunidades de mejora</t>
    </r>
    <r>
      <rPr>
        <sz val="11"/>
        <color theme="1"/>
        <rFont val="Arial"/>
        <family val="2"/>
      </rPr>
      <t>, para lo cual es fundamental ser objetivos en los puntajes ingresados.</t>
    </r>
  </si>
  <si>
    <t xml:space="preserve">Cuando finalice de calificar las actividades de gestión, podrá ver de manera gráfica los principales resultados, haciendo click en el botón GRÁFICAS, o regresar al menú principal. </t>
  </si>
  <si>
    <t>Gráficas:</t>
  </si>
  <si>
    <t>En esta hoja se podrán visualizar de una manera más clara y sencilla los resultados obtenidos. Estas se generarán automáticamente una vez sea diligenciado el autodiagnóstico.</t>
  </si>
  <si>
    <t xml:space="preserve">En la primera gráfica, se muestra el puntaje total obtenido por la entidad, comparado con cada uno de los niveles de calificación. De esta manera podrá visualizar en que nivel se encuentra actualmente y cuantos le faltan para alcanzar el máximo puntaje. </t>
  </si>
  <si>
    <t>En la segunda gráfica se presentan las calificaciones obtenidas por cada uno de los componentes que integran la política, y se comparan con los niveles establecidos.</t>
  </si>
  <si>
    <t>Y por último, se muestra la calificación por categorías. Dado que el número de categorías es muy amplio, se dividieron en varias gráficas.</t>
  </si>
  <si>
    <t xml:space="preserve">En conjunto, estos resultados le permitirán identificar cuales son las categorías y componentes que presentan un mayor rezago, o cuya implementación está más retrasada, y así poder centrar su prioridad al momento de realizar el plan de implementación. </t>
  </si>
  <si>
    <t>Plan de Acción:</t>
  </si>
  <si>
    <t xml:space="preserve">Esta hoja contiene un cuadro que le permitirá establecer una planeación y una ruta de acción, con base en las actividades de gestión que fueron evaluadas. </t>
  </si>
  <si>
    <t>Para ello, el cuadro contiene:</t>
  </si>
  <si>
    <t>Planeación y ruta de acción (color naranja): la idea es generar un plan de acción con base en el diagnóstico realizado. Los elementos mínimos que se proponen para ello, son:</t>
  </si>
  <si>
    <t>Diseñar alternativas de mejora</t>
  </si>
  <si>
    <t>Definir las mejoras a implementar, incluyendo el plazo y los responsables de la implementación</t>
  </si>
  <si>
    <t>Evaluar la eficacia de las acciones implementadas y volver a diligenciar el autodiagnóstico</t>
  </si>
  <si>
    <t xml:space="preserve">Se solicita iniciar y darle prioridad a aquellas actividades que obtuvieron menores puntajes y que se encuentran en color vino-tinto, rojo, naranja y amarillo. </t>
  </si>
  <si>
    <t>INICIO</t>
  </si>
  <si>
    <t>AUTODIAGNÓSTICO DE GESTIÓN DEL CONOCIMIENTO Y LA INNOVACIÓN-</t>
  </si>
  <si>
    <t>ENTIDAD</t>
  </si>
  <si>
    <t>PUNTAJE FINAL</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</si>
  <si>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</si>
  <si>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</si>
  <si>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</si>
  <si>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</si>
  <si>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</si>
  <si>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</si>
  <si>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</si>
  <si>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</si>
  <si>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</si>
  <si>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</si>
  <si>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</si>
  <si>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</si>
  <si>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</si>
  <si>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</si>
  <si>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</si>
  <si>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</si>
  <si>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</si>
  <si>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</si>
  <si>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 xml:space="preserve">Componentes </t>
  </si>
  <si>
    <t>Calificación</t>
  </si>
  <si>
    <t>Categoría</t>
  </si>
  <si>
    <t>Criterios</t>
  </si>
  <si>
    <t>Valoración</t>
  </si>
  <si>
    <t>Puntaje 
(0 - 100)</t>
  </si>
  <si>
    <t>Observaciones</t>
  </si>
  <si>
    <t>Planeación</t>
  </si>
  <si>
    <t>Identificación del conocimiento más relevante de la entidad</t>
  </si>
  <si>
    <t xml:space="preserve">Identificar, capturar, clasificar y organizar el conocimiento explícito de la entidad en medios físicos y/o digitales.  </t>
  </si>
  <si>
    <t>No identifica el conocimiento explícito de la entidad.</t>
  </si>
  <si>
    <t>21 - 40</t>
  </si>
  <si>
    <t xml:space="preserve">Identifica el conocimiento explícito de la entidad en medios físicos y/o digitales. </t>
  </si>
  <si>
    <t xml:space="preserve">Identifica y captura el conocimiento explícito de la entidad en medios físicos y/o digitales. </t>
  </si>
  <si>
    <t xml:space="preserve">Identifica, captura y organiza el conocimiento explícito de la entidad en medios físicos y/o digitales. </t>
  </si>
  <si>
    <t>Identifica, captura, organiza y actualiza periódicamente el conocimiento explícito de la entidad en medios físicos y/o digitales.</t>
  </si>
  <si>
    <t xml:space="preserve">Contar con un inventario del conocimiento explícito de la entidad actualizado, de fácil acceso y articulado con la política de gestión documental.  </t>
  </si>
  <si>
    <t>No cuenta con un inventario del conocimiento explícito de la entidad.</t>
  </si>
  <si>
    <t>Cuenta con un inventario del conocimiento explícito de la entidad.</t>
  </si>
  <si>
    <t>Cuenta con un inventario del conocimiento explícito de la entidad actualizado.</t>
  </si>
  <si>
    <t>Cuenta con un inventario del conocimiento explícito de la entidad actualizado y articulado con la política de gestión documental.</t>
  </si>
  <si>
    <t>Cuenta con un inventario del conocimiento explícito de la entidad actualizado y articulado con la política de gestión documental, además, es de fácil acceso para los servidores de dicha entidad.</t>
  </si>
  <si>
    <t>Identificar, clasificar, priorizar y gestionar el conocimiento relevante para el logro de la misionalidad de la entidad.</t>
  </si>
  <si>
    <t>No ha identificado el conocimiento más relevante para el logro de la misionalidad de la entidad.</t>
  </si>
  <si>
    <t>Identifica el conocimiento más relevante para el logro de la misionalidad de la entidad.</t>
  </si>
  <si>
    <t>Identifica y clasifica el conocimiento más relevante para el logro de la misionalidad de la entidad.</t>
  </si>
  <si>
    <t>Identifica, clasifica y prioriza el conocimiento más relevante para el logro de la misionalidad de la entidad.</t>
  </si>
  <si>
    <t>Identifica, clasifica y prioriza el conocimiento más relevante para la entidad, además, lleva a cabo acciones para su gestión.</t>
  </si>
  <si>
    <t>Identificar los riesgos relacionados con la fuga de capital intelectual de la entidad y llevar a cabo acciones para evitar la pérdida de conocimiento.</t>
  </si>
  <si>
    <t>No se han identificado los riesgos relacionados con la fuga de capital intelectual de la entidad.</t>
  </si>
  <si>
    <t>Identifica los riesgos relacionados con la fuga de capital intelectual de la entidad.</t>
  </si>
  <si>
    <t>Identifica los riesgos relacionados con la fuga de capital intelectual de la entidad y lleva a cabo procesos de gestión de dichos riesgos.</t>
  </si>
  <si>
    <t xml:space="preserve">Identifica los riesgos relacionados con la fuga de capital intelectual de la entidad y lleva a cabo la gestión y documentación de los riesgos asociados a la pérdida del conocimiento explícito.
</t>
  </si>
  <si>
    <t xml:space="preserve">Identifica los riesgos relacionados con la fuga de capital intelectual de la entidad y lleva a cabo la gestión y documentación de los riesgos asociados a la pérdida del conocimiento explícito y tácito. </t>
  </si>
  <si>
    <t>Identificar las necesidades de conocimiento asociadas a la formación y capacitación requeridas anualmente por el personal de la entidad, posteriormente, evalúa e implementa acciones de mejora.</t>
  </si>
  <si>
    <t>No identifica las necesidades de conocimiento asociadas a la formación y capacitación requeridas anualmente por el personal de la entidad.</t>
  </si>
  <si>
    <t>Identifica las necesidades de conocimiento asociadas a la formación y capacitación requeridas anualmente por el personal de la entidad.</t>
  </si>
  <si>
    <t xml:space="preserve">Identifica las necesidades de conocimiento y lleva a cabo la formación y capacitación requerida anualmente por el personal de la entidad. </t>
  </si>
  <si>
    <t xml:space="preserve">Identifica las necesidades de conocimiento y lleva a cabo la formación y capacitación requerida anualmente por el personal de la entidad. Posteriormente, evalúa los resultados. </t>
  </si>
  <si>
    <t>Identifica las necesidades de conocimiento y lleva a cabo la formación y capacitación requerida anualmente por el personal de la entidad. Posteriormente, evalúa los resultados e implementa acciones de mejora.</t>
  </si>
  <si>
    <t>Contar con una persona o equipo que evalúe, implemente, haga seguimiento y lleve a cabo acciones de mejora al plan de acción de Gestión del Conocimiento y la Innovación, en el marco del MIPG.</t>
  </si>
  <si>
    <t>La entidad no cuenta con un equipo o persona para la implementación del Plan de Acción de Gestión del Conocimiento y la Innovación.</t>
  </si>
  <si>
    <t>Cuenta con una persona para la implementación del plan de acción de Gestión del Conocimiento y la Innovación, en el marco del MIPG.</t>
  </si>
  <si>
    <t>Cuenta con un equipo que implementa y evalúa el plan de acción de Gestión del Conocimiento y la Innovación, en el marco del MIPG.</t>
  </si>
  <si>
    <t>Cuenta con un equipo que implementa, evalúa y hace seguimiento al plan de acción de Gestión del Conocimiento y la Innovación, en el marco del MIPG.</t>
  </si>
  <si>
    <t>Cuenta con un equipo que implementa, evalúa, hace seguimiento y lleva a cabo acciones de mejora al plan de acción de Gestión del Conocimiento y la Innovación, en el marco del MIPG.</t>
  </si>
  <si>
    <t>Generación y producción</t>
  </si>
  <si>
    <t>Ideación</t>
  </si>
  <si>
    <t xml:space="preserve">Emplear, divulgar, documentar y evaluar métodos de creación e ideación para generar soluciones efectivas a problemas cotidianos de la entidad. </t>
  </si>
  <si>
    <t xml:space="preserve">La entidad no emplea métodos de creación e ideación. </t>
  </si>
  <si>
    <t xml:space="preserve">Emplea métodos de creación e ideación para generar soluciones efectivas a problemas cotidianos de la entidad. </t>
  </si>
  <si>
    <t>Emplea y divulga al personal de la entidad métodos de creación e ideación para generar soluciones efectivas a problemas cotidianos de la entidad.</t>
  </si>
  <si>
    <t>Emplea, divulga y documenta los métodos de creación e ideación para generar soluciones efectivas a problemas cotidianos de la entidad.</t>
  </si>
  <si>
    <t>Emplea, divulga, documenta y evalúa los métodos de creación e ideación para generar soluciones efectivas a problemas cotidianos de la entidad.</t>
  </si>
  <si>
    <t>Contar con espacios de ideación e innovación.</t>
  </si>
  <si>
    <t>La entidad no cuenta con espacios de ideación e innovación.</t>
  </si>
  <si>
    <t>Cuenta con espacios de ideación e innovación en la entidad.</t>
  </si>
  <si>
    <t>Cuenta con espacios disponibles, adecuados y diferenciados  para llevar a cabo los procesos de ideación e innovación.</t>
  </si>
  <si>
    <t>Cuenta con espacios disponibles, adecuados, diferenciados y divulgados para llevar a cabo los procesos de ideación e innovación.</t>
  </si>
  <si>
    <t>Cuenta con espacios disponibles, adecuados, diferenciados y divulgados para llevar a cabo los procesos de ideación e innovación.  Estos espacios tienen una programación de actividades.</t>
  </si>
  <si>
    <t xml:space="preserve">Evaluar los resultados de los procesos de ideación adelantados en la entidad y analizar los resultados. </t>
  </si>
  <si>
    <r>
      <t>La entidad no cuenta con mecanismos de evaluación para sus procesos de ideación</t>
    </r>
    <r>
      <rPr>
        <sz val="10"/>
        <color rgb="FFFF0000"/>
        <rFont val="Arial"/>
        <family val="2"/>
      </rPr>
      <t>.</t>
    </r>
  </si>
  <si>
    <t>Cuenta con mecanismos para evaluar los procesos de ideación de la entidad.</t>
  </si>
  <si>
    <r>
      <t>Evalúa los procesos de ideación</t>
    </r>
    <r>
      <rPr>
        <sz val="10"/>
        <color rgb="FFFF0000"/>
        <rFont val="Arial"/>
        <family val="2"/>
      </rPr>
      <t xml:space="preserve"> </t>
    </r>
    <r>
      <rPr>
        <sz val="10"/>
        <color rgb="FF002060"/>
        <rFont val="Arial"/>
        <family val="2"/>
      </rPr>
      <t>de la entidad.</t>
    </r>
  </si>
  <si>
    <t>Evalúa los procesos de ideación de la entidad y registra los resultados.</t>
  </si>
  <si>
    <t>Evalúa los procesos de ideación de la entidad y analiza los resultados.</t>
  </si>
  <si>
    <t>Experimentación</t>
  </si>
  <si>
    <t>Desarrollar pruebas de experimentación, documentar, analizar y tomar decisiones sobre los resultados.</t>
  </si>
  <si>
    <t>La entidad no desarrolla pruebas de experimentación.</t>
  </si>
  <si>
    <t xml:space="preserve">Desarrolla pruebas de experimentación. </t>
  </si>
  <si>
    <t xml:space="preserve">Documenta los resultados de las pruebas de experimentación. </t>
  </si>
  <si>
    <t xml:space="preserve">Documenta y analiza los resultados de las pruebas de experimentación. </t>
  </si>
  <si>
    <t>Documenta y analiza los resultados de las pruebas de experimentación y toma decisiones sobre los resultados.</t>
  </si>
  <si>
    <t>Innovación</t>
  </si>
  <si>
    <t>Implementar una estrategia de cultura organizacional orientada a la gestión del conocimiento y la innovación en la entidad y analizar sus resultados.</t>
  </si>
  <si>
    <t>La entidad no cuenta con una estrategia de cultura organizacional orientada a la gestión del conocimiento y la innovación.</t>
  </si>
  <si>
    <t>La entidad se encuentra estructurando una estrategia de cultura organizacional orientada a la gestión del conocimiento y la innovación.</t>
  </si>
  <si>
    <t>La entidad cuenta con una estrategia de cultura organizacional orientada a la gestión del conocimiento y la innovación.</t>
  </si>
  <si>
    <t>Orienta la implementación de la estrategia de cultura organizacional relacionada a la gestión del conocimiento y la innovación.</t>
  </si>
  <si>
    <t>Orienta la implementación de la estrategia de cultura organizacional relacionada a la gestión del conocimiento y la innovación y analiza sus resultados.</t>
  </si>
  <si>
    <t>Identificar, analizar, evaluar y poner en marcha métodos para aplicar procesos de innovación en la entidad.</t>
  </si>
  <si>
    <t>La entidad no ha identificado métodos de innovación.</t>
  </si>
  <si>
    <t>Identifica métodos para poner en marcha procesos de innovación.</t>
  </si>
  <si>
    <t>Identifica y analiza métodos para poner en marcha procesos de innovación.</t>
  </si>
  <si>
    <t>Identifica, analiza y evalúa métodos para poner en marcha procesos de innovación.</t>
  </si>
  <si>
    <t>Pone en marcha métodos para aplicar procesos de innovación en la entidad.</t>
  </si>
  <si>
    <t xml:space="preserve">Incluir en el Plan Estratégico del Talento Humano el fortalecimiento de capacidades en innovación y llevar a cabo el seguimiento y evaluación de los resultados. </t>
  </si>
  <si>
    <t>El Plan Estratégico del Talento Humano de la entidad no contempla el fortalecimiento de capacidades en innovación.</t>
  </si>
  <si>
    <t>El Plan Estratégico del Talento Humano de la entidad incluye el fortalecimiento de capacidades en innovación.</t>
  </si>
  <si>
    <t>El Plan Estratégico del Talento Humano de la entidad incluye el fortalecimiento de capacidades en innovación y lleva a cabo seguimiento a los resultados.</t>
  </si>
  <si>
    <t xml:space="preserve">El Plan Estratégico del Talento Humano incluye acciones para el fortalecimiento de capacidades en innovación. Además, la entidad lleva a cabo el seguimiento y evaluación de los resultados. </t>
  </si>
  <si>
    <t xml:space="preserve">El Plan Estratégico del Talento Humano incluye acciones para el fortalecimiento de capacidades en innovación. Además, la entidad lleva a cabo el seguimiento, evalúa los resultados y toma acciones de mejora. </t>
  </si>
  <si>
    <t>Participar en eventos de innovación.</t>
  </si>
  <si>
    <t>La entidad no participa en eventos de innovación.</t>
  </si>
  <si>
    <t>Asiste a eventos de innovación.</t>
  </si>
  <si>
    <t>Asiste a eventos de innovación y lo documenta.</t>
  </si>
  <si>
    <t>Participa en eventos y actividades de innovación, los documenta y comparte los resultados.</t>
  </si>
  <si>
    <t>Participa en eventos y actividades de innovación, lo documenta, comparte los resultados y genera nuevas necesidades de conocimiento en la entidad.</t>
  </si>
  <si>
    <t>Investigación</t>
  </si>
  <si>
    <t xml:space="preserve">Identificar las necesidades de investigación en la entidad, implementar acciones y evaluarlas. </t>
  </si>
  <si>
    <t>La entidad no identifica necesidades de investigación.</t>
  </si>
  <si>
    <t>Identifica las necesidades de investigación de la entidad.</t>
  </si>
  <si>
    <t>Identifica las necesidades de investigación de la entidad y lleva a cabo acciones para gestionarlas.</t>
  </si>
  <si>
    <t>Identifica las necesidades de investigación de la entidad, lleva a cabo acciones para gestionarlas y participa en el desarrollo de investigaciones.</t>
  </si>
  <si>
    <t>Identifica las necesidades de investigación de la entidad, lleva a cabo acciones para gestionarlas, participa en el desarrollo de investigaciones y socializa los resultados.</t>
  </si>
  <si>
    <t xml:space="preserve">Participar en eventos académicos nacionales o internacionales gestionados por la entidad como asistente o panelista. </t>
  </si>
  <si>
    <t>El personal de la entidad no asiste a eventos académicos gestionados por la entidad.</t>
  </si>
  <si>
    <t>Asiste a eventos académicos gestionados por la entidad.</t>
  </si>
  <si>
    <t>Participa como panelista en eventos académicos al interior de la entidad.</t>
  </si>
  <si>
    <t>Participa como panelista en eventos académicos nacionales gestionados por la entidad.</t>
  </si>
  <si>
    <t>Participa como panelista en eventos académicos internacionales gestionados por la entidad.</t>
  </si>
  <si>
    <t>Herramientas de uso y apropiación</t>
  </si>
  <si>
    <t>Identificación, apropiación y funcionamiento de los repositorios de conocimiento.</t>
  </si>
  <si>
    <t>Identificar y evaluar el estado de funcionamiento de las herramientas de uso y apropiación del conocimiento.</t>
  </si>
  <si>
    <t xml:space="preserve">La entidad no cuenta con herramientas para uso y apropiación del conocimiento. </t>
  </si>
  <si>
    <t>Cuenta con herramientas para uso y apropiación del conocimiento.</t>
  </si>
  <si>
    <t xml:space="preserve">Cuenta con herramientas para uso y apropiación del conocimiento y su estado de funcionamiento es evaluado parcialmente. </t>
  </si>
  <si>
    <t>Cuenta con herramientas para uso y apropiación del conocimiento y su estado de funcionamiento es evaluado periódicamente.</t>
  </si>
  <si>
    <t>Evalúa el estado de funcionamiento de sus herramientas para uso y apropiación del conocimiento permanentemente y lleva a cabo acciones de mejora.</t>
  </si>
  <si>
    <t>Identificar, clasificar y actualizar el conocimiento tácito para la planeación del conocimiento requerido por la entidad.</t>
  </si>
  <si>
    <t>La entidad no cuenta con la identificación de su conocimiento tácito.</t>
  </si>
  <si>
    <t>Identifica su conocimiento tácito.</t>
  </si>
  <si>
    <t>Identifica y clasifica su conocimiento tácito.</t>
  </si>
  <si>
    <t>Identifica y clasifica su conocimiento tácito, además, lo actualiza periódicamente.</t>
  </si>
  <si>
    <t>Identifica, clasifica y actualiza periódicamente su conocimiento tácito para la planeación del conocimiento requerido por la entidad.</t>
  </si>
  <si>
    <t>Priorizar las necesidades de tecnología para la gestión del conocimiento y la innovación en la entidad, contar con acciones a corto, mediano y largo plazo para su adecuada gestión y evaluarlas periódicamente.</t>
  </si>
  <si>
    <t>No se encuentran priorizadas las necesidades de tecnología para la gestión del conocimiento y la innovación en la entidad.</t>
  </si>
  <si>
    <t>Identifica parcialmente las necesidades de tecnología para la gestión del conocimiento y la innovación en la entidad.</t>
  </si>
  <si>
    <t>Identifica las necesidades de tecnología para la gestión del conocimiento y la innovación en la entidad.</t>
  </si>
  <si>
    <t>Prioriza las necesidades de tecnología para la gestión del conocimiento y la innovación en la entidad y cuenta con acciones a corto, mediano y largo plazo para su adecuada gestión.</t>
  </si>
  <si>
    <t>Prioriza las necesidades de tecnología para la gestión del conocimiento y la innovación en la entidad y cuenta con acciones a corto, mediano y largo plazo para su adecuada gestión, que son evaluadas periódicamente.</t>
  </si>
  <si>
    <r>
      <rPr>
        <sz val="10"/>
        <color rgb="FF002060"/>
        <rFont val="Arial"/>
        <family val="2"/>
      </rPr>
      <t>Contar con repositorios de conocimiento de fácil acceso y socializados al interior de la entidad</t>
    </r>
    <r>
      <rPr>
        <sz val="10"/>
        <color rgb="FFFF0000"/>
        <rFont val="Arial"/>
        <family val="2"/>
      </rPr>
      <t>.</t>
    </r>
  </si>
  <si>
    <t>La entidad no cuenta con repositorio de información.</t>
  </si>
  <si>
    <t>Cuenta con repositorios de información.</t>
  </si>
  <si>
    <t>Cuenta con repositorios de conocimiento.</t>
  </si>
  <si>
    <t xml:space="preserve">Cuenta con repositorios de conocimiento, que son de fácil acceso </t>
  </si>
  <si>
    <t>Cuenta con repositorios de conocimiento, que son de fácil acceso y socializados al interior de la entidad.</t>
  </si>
  <si>
    <t>Contar con repositorios de buenas prácticas.</t>
  </si>
  <si>
    <t>La entidad no cuenta con repositorio de buenas prácticas.</t>
  </si>
  <si>
    <t>Cuenta con repositorios de buenas practicas.</t>
  </si>
  <si>
    <t xml:space="preserve">Cuenta con repositorios de buenas prácticas de fácil acceso para el talento humano de la entidad </t>
  </si>
  <si>
    <t>Cuenta con repositorios de buenas prácticas de fácil acceso para el talento humano de la entidad. Este repositorio se actualiza periódicamente.</t>
  </si>
  <si>
    <t>Cuenta con repositorios de buenas prácticas de fácil acceso para el talento humano de la entidad. Este repositorio se actualiza periódicamente y se desarrollan estrategias de difusión.</t>
  </si>
  <si>
    <t>Contar con repositorios de lecciones aprendidas.</t>
  </si>
  <si>
    <t>La entidad no cuenta con repositorio de lecciones aprendidas.</t>
  </si>
  <si>
    <t>Cuenta con repositorios de lecciones aprendidas.</t>
  </si>
  <si>
    <t>Cuenta con repositorios de lecciones aprendidas de fácil acceso para el talento humano de la entidad.</t>
  </si>
  <si>
    <t>Cuenta con repositorios de lecciones aprendidas de fácil acceso para el talento humano de la entidad. Este repositorio se actualiza periódicamente.</t>
  </si>
  <si>
    <t>Cuenta con repositorios de lecciones aprendidas de fácil acceso para el talento humano de la entidad. Este repositorio se actualiza periódicamente y se desarrollan estrategias de difusión.</t>
  </si>
  <si>
    <t>Analítica Institucional</t>
  </si>
  <si>
    <t>Ejecución de análisis y visualización de datos e información</t>
  </si>
  <si>
    <t>Gestionar los datos de la entidad.</t>
  </si>
  <si>
    <t xml:space="preserve">La entidad no lleva a cabo análisis de datos e información. </t>
  </si>
  <si>
    <t>Identifica los datos y la información susceptibles de análisis.</t>
  </si>
  <si>
    <t>Identifica y clasifica los datos y la información susceptibles de análisis para la toma de decisiones.</t>
  </si>
  <si>
    <t xml:space="preserve">Lleva a cabo análisis de datos e información para la toma de decisiones y es socializado. </t>
  </si>
  <si>
    <t>Lleva a cabo análisis de datos e información para la toma de decisiones, es socializado y retroalimentado.</t>
  </si>
  <si>
    <t>Contar con herramientas de analítica institucional para el tratamiento de datos conocidas y usadas por el talento humano de la entidad .</t>
  </si>
  <si>
    <t>La entidad no cuenta con herramientas de analítica institucional.</t>
  </si>
  <si>
    <t>Cuenta con herramientas de analítica institucional para el tratamiento de datos.</t>
  </si>
  <si>
    <t>Cuenta con un inventario herramientas de analítica institucional para el tratamiento de datos y es conocido por su talento humano.</t>
  </si>
  <si>
    <t>El talento humano de la entidad conoce y usa las herramientas de analítica institucional para el tratamiento de datos.</t>
  </si>
  <si>
    <t>Cuenta con talento humano especializado que conoce y usa las herramientas de analítica institucional para el tratamiento de datos. Así mismo, ha identificado otras herramientas (incluyendo en línea) que pueden ser utilizadas para el tratamiento de datos.</t>
  </si>
  <si>
    <t>Contar con parámetros y procedimientos para la recolección de datos de calidad que permitan llevar a cabo su análisis para la toma de decisiones basadas en evidencias.</t>
  </si>
  <si>
    <t>La entidad no cuenta con parámetros establecidos para la recolección de datos.</t>
  </si>
  <si>
    <t>Cuenta con parámetros establecidos para la recolección de datos.</t>
  </si>
  <si>
    <t>Cuenta con parámetros y procedimientos establecidos para la recolección de datos de calidad.</t>
  </si>
  <si>
    <t>Cuenta con parámetros y procedimientos establecidos para la recolección de datos de calidad que permiten llevar a cabo su análisis, además, son conocidos por el talento humano de la entidad.</t>
  </si>
  <si>
    <t>Cuenta con parámetros y procedimientos para la recolección de datos de calidad que permiten llevar a cabo su análisis para la posterior toma de decisiones basadas en evidencias.</t>
  </si>
  <si>
    <t>Desarrollar y fortalecer las habilidades y competencias del talento humano en materia de analítica institucional.</t>
  </si>
  <si>
    <t>La entidad no ha identificado las habilidades y competencias del talento humano en materia de analítica.</t>
  </si>
  <si>
    <t>Llevó a cabo el diagnóstico de las necesidades de conocimiento en materia de analítica institucional.</t>
  </si>
  <si>
    <t>Diagnostica las necesidades de conocimiento en materia de analítica institucional y cuenta con capacitaciones programadas para atender dichas necesidades.</t>
  </si>
  <si>
    <t>Desarrolla y fortalece las habilidades y competencias del talento humano de la entidad en materia de analítica institucional, a través de capacitaciones que son evaluadas.</t>
  </si>
  <si>
    <t>Desarrolla y fortalece las habilidades y competencias del talento humano de la entidad en materia de analítica institucional, a través de capacitaciones que son evaluadas y cuentan con acciones de mejora.</t>
  </si>
  <si>
    <t>Desarrollar análisis descriptivos, predictivos y prospectivos de los resultados de su gestión para determinar el grado avance de las políticas a cargo de la entidad y toma acciones de mejora.</t>
  </si>
  <si>
    <t>La entidad no lleva a cabo análisis de los resultados de su gestión.</t>
  </si>
  <si>
    <t>Lleva a cabo análisis descriptivos de los resultados de su gestión.</t>
  </si>
  <si>
    <t>Lleva a cabo análisis descriptivos y predictivos de los resultados de su gestión.</t>
  </si>
  <si>
    <t>Lleva a cabo análisis descriptivos, predictivos y prospectivos de los resultados de su gestión.</t>
  </si>
  <si>
    <t>Lleva a cabo análisis descriptivos, predictivos y prospectivos de los resultados de su gestión, además determina el grado de avance de las políticas a su cargo y toma acciones de mejora.</t>
  </si>
  <si>
    <t>Cultura de compartir y difundir</t>
  </si>
  <si>
    <t>Establecimiento de acciones fundamentales</t>
  </si>
  <si>
    <t>Contar con documentación de la memoria institucional de fácil acceso, así mismo, llevar a cabo la divulgación de dicha información a sus grupos de valor a través de medios físicos y/o digitales.</t>
  </si>
  <si>
    <t>La entidad no ha generado documentos de memoria institucional.</t>
  </si>
  <si>
    <t>Cuenta con lineamientos para la documentación de la memoria institucional.</t>
  </si>
  <si>
    <t>Cuenta con documentación de la memoria institucional de acuerdo con lineamientos establecidos en la entidad.</t>
  </si>
  <si>
    <t>Cuenta con documentación de la memoria institucional de acuerdo con lineamientos establecidos en la entidad y es de fácil acceso para sus grupos de valor.</t>
  </si>
  <si>
    <t>Cuenta con documentación de la memoria institucional de acuerdo con lineamientos establecidos en la entidad, es de fácil acceso para sus grupos de valor y ha sido divulgada a través de medios físicos y/o digitales.</t>
  </si>
  <si>
    <t xml:space="preserve">Contar con estrategias y planes de comunicación para compartir y difundir el conocimiento que produce la entidad tanto al interior como al exterior de esta, a través de herramientas físicas y digitales. </t>
  </si>
  <si>
    <t>La entidad no cuenta con estrategias comunicativas o herramientas para compartir o difundir su conocimiento.</t>
  </si>
  <si>
    <t>Define una estrategia de comunicación para difundir el conocimiento que produce la entidad.</t>
  </si>
  <si>
    <t>Cuenta con una estrategia de comunicación para difundir el conocimiento que produce la entidad al interior de esta.</t>
  </si>
  <si>
    <t xml:space="preserve">Cuenta con estrategias de comunicación para compartir y difundir el conocimiento que produce la entidad al interior de esta, a través de herramientas físicas y digitales. </t>
  </si>
  <si>
    <t xml:space="preserve">Cuenta con estrategias y planes de comunicación para compartir y difundir el conocimiento que produce la entidad tanto al interior como al exterior de esta, a través de herramientas físicas y digitales. </t>
  </si>
  <si>
    <t xml:space="preserve">Participar con las buenas prácticas en convocatorias o premios nacionales e internacionales.  </t>
  </si>
  <si>
    <t>La entidad no identifica buenas prácticas.</t>
  </si>
  <si>
    <t>La entidad no documenta buenas prácticas</t>
  </si>
  <si>
    <t>Documenta las buenas prácticas.</t>
  </si>
  <si>
    <t>Participa en programas, convocatorias o premios nacionales con las buenas prácticas de sus proyectos de gestión.</t>
  </si>
  <si>
    <t>Participa en programas, convocatorias o premios nacionales e internacionales con las buenas prácticas de sus proyectos de gestión.</t>
  </si>
  <si>
    <t>Llevar a cabo acciones de aprendizaje basadas en problemas o proyectos, dentro de su planeación anual, de acuerdo con las necesidades de conocimiento de la entidad, evaluar los resultados y tomar acciones de mejora.</t>
  </si>
  <si>
    <t>La entidad no cuenta con lineamientos para la generación de acciones de aprendizaje basadas en problemas o proyectos.</t>
  </si>
  <si>
    <t>Cuenta con lineamientos para llevar a cabo acciones de aprendizaje basadas en problemas o proyectos.</t>
  </si>
  <si>
    <t>Lleva a cabo acciones de aprendizaje basadas en problemas o proyectos, dentro de su planeación anual, de acuerdo con las necesidades de conocimiento de la entidad.</t>
  </si>
  <si>
    <t>Lleva a cabo acciones de aprendizaje basadas en problemas o proyectos, dentro de su planeación anual, de acuerdo con las necesidades de conocimiento de la entidad y evalúa los resultados.</t>
  </si>
  <si>
    <t xml:space="preserve">Lleva a cabo acciones de aprendizaje basadas en problemas o proyectos, dentro de su planeación anual, de acuerdo con las necesidades de conocimiento de la entidad, evalúa los resultados y toma acciones de mejora. </t>
  </si>
  <si>
    <t>Generar espacios formales e informales de cocreación que son reconocidos por el talento humano y los grupos de valor.</t>
  </si>
  <si>
    <t>La entidad no cuenta con espacios de cocreación.</t>
  </si>
  <si>
    <t>La entidad ha identificado los espacios formales para compartir ideas.</t>
  </si>
  <si>
    <t>Cuenta con espacios formales de cocreación.</t>
  </si>
  <si>
    <t>Cuenta con espacios formales e informales de cocreación que son reconocidos por el talento humano de la entidad.</t>
  </si>
  <si>
    <t>Cuenta con espacios formales e informales de cocreación que son reconocidos por el talento humano de la entidad y sus grupos de valor.</t>
  </si>
  <si>
    <t>Consolidación de la cultura de compartir y difundir</t>
  </si>
  <si>
    <t xml:space="preserve">
Contar con espacios formales para compartir y retroalimentar su conocimiento en la programación de la entidad, evaluar su efectividad y llevar a cabo acciones de mejora.
</t>
  </si>
  <si>
    <t>La entidad no cuenta con los espacios formales para compartir y retroalimentar su conocimiento.</t>
  </si>
  <si>
    <t>Genera espacios formales para compartir y retroalimentar su conocimiento de manera esporádica.</t>
  </si>
  <si>
    <t>Cuenta con espacios formales en la programación de la entidad para compartir y retroalimentar su conocimiento.</t>
  </si>
  <si>
    <t>Cuenta con espacios formales en la programación de la entidad para compartir y retroalimentar su conocimiento y evalúa su efectividad.</t>
  </si>
  <si>
    <t>Cuenta con espacios formales en la programación de la entidad, para compartir y retroalimentar su conocimiento, evalúa su efectividad y lleva a cabo acciones de mejora.</t>
  </si>
  <si>
    <t xml:space="preserve">
Participar en espacios nacionales e internacionales de gestión del conocimiento, documentarlos y compartir la experiencia al interior de la entidad.</t>
  </si>
  <si>
    <t>El personal de la entidad no participa en espacios de gestión del conocimiento.</t>
  </si>
  <si>
    <t>Participa en espacios de gestión del conocimiento al interior de la entidad.</t>
  </si>
  <si>
    <t>Participa en espacios de gestión del conocimiento al interior de la entidad y los documenta.</t>
  </si>
  <si>
    <t>Participa en espacios nacionales de gestión del conocimiento, los documenta y comparte la experiencia al interior de la entidad.</t>
  </si>
  <si>
    <t>Participa en espacios nacionales e internacionales de gestión del conocimiento, los documenta y comparte la experiencia al interior de la entidad.</t>
  </si>
  <si>
    <t>Participar activamente en redes de conocimiento, comunidades de práctica o equipos transversales para intercambiar experiencias, fomentar el aprendizaje y la innovación pública, además de plantear soluciones a problemas de la administración pública.</t>
  </si>
  <si>
    <t>No hace parte de redes de conocimiento, comunidades de práctica o equipos transversales.</t>
  </si>
  <si>
    <t>Hace parte de redes de conocimiento, comunidades de práctica o equipos transversales.</t>
  </si>
  <si>
    <t>Participa y transfiere conocimiento en redes, comunidades de práctica o equipos transversales.</t>
  </si>
  <si>
    <t xml:space="preserve">Participa, transfiere conocimiento e intercambia experiencias en redes, comunidades de práctica o equipos transversales. </t>
  </si>
  <si>
    <t>Participa, transfiere conocimiento  e intercambia experiencias en redes, comunidades de práctica. Fomenta el aprendizaje y la innovación pública, además, plantea soluciones a problemas.</t>
  </si>
  <si>
    <t xml:space="preserve">Contar con alianzas para fomentar soluciones innovadoras, a través de nuevos o mejorados métodos y tecnologías para la entidad. </t>
  </si>
  <si>
    <t>La entidad no cuenta con alianzas para fomentar soluciones innovadoras en su entidad.</t>
  </si>
  <si>
    <t>Identifica posibles actores para generar alianzas estratégicas que fortalezcan acciones de innovación en su entidad.</t>
  </si>
  <si>
    <t>Cuenta con alianzas estratégicas que generan soluciones innovadoras para la entidad a través de nuevos o mejorados métodos y tecnologías.</t>
  </si>
  <si>
    <t>Cuenta con alianzas estratégicas y ejecuta acciones que generan soluciones innovadoras para la entidad a través de nuevos o mejorados métodos y tecnologías.</t>
  </si>
  <si>
    <t xml:space="preserve">Cuenta con alianzas estratégicas y ejecuta acciones que generan soluciones innovadoras para la entidad a través de nuevos o mejorados métodos y tecnologías. Además, hace seguimiento a los planes de trabajo conjunto. </t>
  </si>
  <si>
    <t>Mantener cooperación con otras entidades, organismos o instituciones que potencien el conocimiento de la entidad y facilitar su intercambio.</t>
  </si>
  <si>
    <t>No identifica su oferta y demanda de cooperación.</t>
  </si>
  <si>
    <t>Identifica su oferta y demanda de cooperación.</t>
  </si>
  <si>
    <t>La entidad ha divulgado su oferta y demanda de cooperación.</t>
  </si>
  <si>
    <t xml:space="preserve">La entidad ha divulgado su oferta y demanda de cooperación y cuenta con mecanismos de interacción con otras entidades. </t>
  </si>
  <si>
    <t>Mantiene cooperación técnica con otras entidades, organismos o instituciones que potencian el conocimiento de la entidad y facilitan su intercambio.</t>
  </si>
  <si>
    <t>RESULTADOS POLÍTICA CONTROL INTERNO</t>
  </si>
  <si>
    <t>1. Calificación total:</t>
  </si>
  <si>
    <t>Niveles</t>
  </si>
  <si>
    <t xml:space="preserve">2. Calificación por componentes: </t>
  </si>
  <si>
    <t>Variable</t>
  </si>
  <si>
    <t>Rangos</t>
  </si>
  <si>
    <t>Puntaje actual</t>
  </si>
  <si>
    <t>Analítica institucional</t>
  </si>
  <si>
    <t>3. Calificación por categorías:</t>
  </si>
  <si>
    <t>Categorías del componente 1:</t>
  </si>
  <si>
    <t>Categorías</t>
  </si>
  <si>
    <t>Identificación de conocimiento relevante para la entidad</t>
  </si>
  <si>
    <t>Responsabilidades de la Alta dirección y Comité Institucional de Coordinación de Control Interno (línea estratégica)</t>
  </si>
  <si>
    <t>Responsabilidades gerentes públicos y líderes de proceso (primera Línea de defensa)</t>
  </si>
  <si>
    <t>Responsabilidades de los servidores encargados del monitoreo y evaluación de controles y gestión del riesgo (segunda línea de defensa)</t>
  </si>
  <si>
    <t>Responsabilidades del área de control interno (tercera línea de defensa)</t>
  </si>
  <si>
    <t>Categorías del componente 2</t>
  </si>
  <si>
    <t>Acciones</t>
  </si>
  <si>
    <t>Responsabilidades del área de control interno</t>
  </si>
  <si>
    <t>Categorías del componente 3:</t>
  </si>
  <si>
    <t>Identificación, apropiación y funcionamiento de los repositorios de conocimiento</t>
  </si>
  <si>
    <t>Categorías del componente 4:</t>
  </si>
  <si>
    <t>Categorías del componente 5:</t>
  </si>
  <si>
    <t>PLAN DE ACCIÓN GESTIÓN DEL CONOCIMIENTO Y LA INNOVACIÓN</t>
  </si>
  <si>
    <r>
      <rPr>
        <u/>
        <sz val="11"/>
        <rFont val="Arial"/>
        <family val="2"/>
      </rPr>
      <t>NOTA 1:</t>
    </r>
    <r>
      <rPr>
        <sz val="11"/>
        <rFont val="Arial"/>
        <family val="2"/>
      </rPr>
      <t xml:space="preserve"> Es importante la generación un proceso de ideación y de evaluación de las ideas para generar la selección de las acciones/proyectos a realizar.</t>
    </r>
  </si>
  <si>
    <r>
      <rPr>
        <u/>
        <sz val="11"/>
        <rFont val="Arial"/>
        <family val="2"/>
      </rPr>
      <t>NOTA 2:</t>
    </r>
    <r>
      <rPr>
        <sz val="11"/>
        <rFont val="Arial"/>
        <family val="2"/>
      </rPr>
      <t xml:space="preserve"> Es importante resaltar las acciones/proyectos que cuenten con una implementación posterior a la vigencia, con el propósito de su implementación gradual.</t>
    </r>
  </si>
  <si>
    <r>
      <rPr>
        <u/>
        <sz val="11"/>
        <rFont val="Arial"/>
        <family val="2"/>
      </rPr>
      <t>NOTA 3:</t>
    </r>
    <r>
      <rPr>
        <sz val="11"/>
        <rFont val="Arial"/>
        <family val="2"/>
      </rPr>
      <t xml:space="preserve"> La entidad puede utilizar metodologías ágiles para la implementación de las acciones de mejora, como SCRUM, Kanban, PMI-ACP, otros.</t>
    </r>
  </si>
  <si>
    <t>COMPONENTES</t>
  </si>
  <si>
    <t>CATEGORÍAS</t>
  </si>
  <si>
    <t>#</t>
  </si>
  <si>
    <t>ACTIVIDADES DE GESTIÓN</t>
  </si>
  <si>
    <t>PUNTAJE</t>
  </si>
  <si>
    <t>DISEÑE ALTERNATIVAS DE MEJORA</t>
  </si>
  <si>
    <t>MEJORAS A IMPLEMENTAR
(INCLUIR PLAZO DE LA IMPLEMENTACIÓN)</t>
  </si>
  <si>
    <t>EVALUACIÓN DE LA EFICACIA DE
LAS ACCIONES IMPLEMENTADAS</t>
  </si>
  <si>
    <t xml:space="preserve">Identificar, capturar, clasificar y organizar el conocimiento explícito de la entidad  en medios físicos y/o digitales.  </t>
  </si>
  <si>
    <t xml:space="preserve">Contar con un inventario del conocimiento explícito de la entidad actualizado, de fácil acceso y articulado con la política de gestión documental .  </t>
  </si>
  <si>
    <t>Identificar, clasificar, priorizar y gestionar el conocimiento relevante para el  logro de la misionalidad de la entidad.</t>
  </si>
  <si>
    <t>Gestionar la consolidación del conocimiento relevante a través de una debida identificación, clasificación y priorización del mismo en un lugar de respositorio que cumpla con los parámetros de la gestión documental</t>
  </si>
  <si>
    <t xml:space="preserve">Enero a Diciembre </t>
  </si>
  <si>
    <t>Lista de chequeo</t>
  </si>
  <si>
    <t>Aportar dentro de un mapa de riesgos institucional con sus respectivas acciones.</t>
  </si>
  <si>
    <t>Primer trimeste en cada vigencia</t>
  </si>
  <si>
    <t>Indicadores de cumplimiento</t>
  </si>
  <si>
    <t>Contar con una persona o grupo que evalúe, implemente, haga seguimiento y lleve a cabo acciones de mejora al Plan de Acción de Gestión del Conocimiento y la Innovación, en el marco del MIPG.</t>
  </si>
  <si>
    <t xml:space="preserve">Emplear, divulgar, documentar y evaluar métodos de creación e ideación para generar soluciones efectivas a problemas cotidianos de la entidad </t>
  </si>
  <si>
    <t xml:space="preserve">Contar con espacios de ideación e innovación </t>
  </si>
  <si>
    <r>
      <t xml:space="preserve">Evaluar los resultados de los procesos de ideación </t>
    </r>
    <r>
      <rPr>
        <sz val="10"/>
        <color rgb="FF002060"/>
        <rFont val="Arial"/>
        <family val="2"/>
      </rPr>
      <t xml:space="preserve">adelantados en la entidad y analiza los resultados. </t>
    </r>
  </si>
  <si>
    <t xml:space="preserve">Desarrollar pruebas de experimentación, documentar y analizar los resultados </t>
  </si>
  <si>
    <t>Implementar una estrategia de cultura organizacional orientada a la innovación en la entidad y analizar sus resultados.</t>
  </si>
  <si>
    <t xml:space="preserve">Participar en eventos académicos nacionales o internacionales gestionados por la entidad como asistente o panelista </t>
  </si>
  <si>
    <t>Identificar, clasificar y actualizar el conocimiento tácito de la entidad para la planeación del conocimiento requerido por la entidad.</t>
  </si>
  <si>
    <r>
      <rPr>
        <sz val="10"/>
        <color rgb="FF002060"/>
        <rFont val="Arial"/>
        <family val="2"/>
      </rPr>
      <t>Contar con repositorios de conocimiento de fácil acceso y socializados al interior de la entidad</t>
    </r>
    <r>
      <rPr>
        <sz val="10"/>
        <color rgb="FFFF6600"/>
        <rFont val="Arial"/>
        <family val="2"/>
      </rPr>
      <t/>
    </r>
  </si>
  <si>
    <t xml:space="preserve">Contar con repositorios de buenas prácticas </t>
  </si>
  <si>
    <t>Crear un espacio en la nube para consolidar buenas prácticas que surjan en el marco de los procesos de aprendizaje desarrollados a través del Plan Institucional de Capacitación</t>
  </si>
  <si>
    <t>Evidencia de carpeta de repositorios</t>
  </si>
  <si>
    <t>Contar con repositorios de lecciones aprendidas</t>
  </si>
  <si>
    <t>Crear un espacio en la nube para consolidar lecciones aprendidas que surjan en el marco de los procesos de aprendizaje desarrollados a través del Plan Institucional de Capacitación</t>
  </si>
  <si>
    <t>Contar con herramientas de analítica institucional para el tratamiento de datos conocidas y son usadas por el talento humano de la entidad .</t>
  </si>
  <si>
    <t>Contar con parámetros y procedimientos para la recolección de datos de calidad que permitan llevar a cabo su análisis para la toma de decisiones basadas en evidencia.</t>
  </si>
  <si>
    <t>Desarrollar mínimo una capacitación sobre analítica institucional</t>
  </si>
  <si>
    <t>Convocatoria y encuenta de evaluación</t>
  </si>
  <si>
    <t xml:space="preserve">Participar con las buenas prácticas en sus proyectos de gestión en convocatorias o premios nacionales e internacional.  </t>
  </si>
  <si>
    <t>Desarrollar proyectos de aprendizaje en equipo (PAE) dentro de su planeación anual de acuerdo con las necesidades de conocimiento de la entidad. Evaluar los resultados para llevar a cabo acciones de mejora.</t>
  </si>
  <si>
    <t>Generar espacios formales e informales de cocreación que son reconocidos por el talento humano y los grupos de valor</t>
  </si>
  <si>
    <t xml:space="preserve">Contar con espacios formales para compartir y retroalimentar su conocimiento en la programación de la entidad, evaluar su efectividad y llevar a cabo acciones de mejora.
</t>
  </si>
  <si>
    <t>Participar en espacios nacionales e internacionales de gestión del conocimiento, documentarlos y compartir la experiencia al interior de la entidad.</t>
  </si>
  <si>
    <t xml:space="preserve">Contar con alianzas para fomentar soluciones innovadoras, nuevos o mejorados métodos y tecnologías para la entidad. </t>
  </si>
  <si>
    <t>Una vez se retira personal de la ESAP se solicita la entrega de las actividades a su cargo y toda la documentación producto de su gestión
Para evitar fuga o pérdida de conocimiento explícito  y tácito se tienen identificados los siguientes riesgos en el mapa de riesgos institucional:
Posibilidad de pérdida Económica y Reputacional por perdida o daño de la memoria institucional de la entidad, debido a deficiencia en la infraestructura para la conservación física de los documentos, deficientes condiciones ambientales y de seguridad para la custodia de los archivos y desastres naturales o incendios.
Posibilidad de pérdida Reputacional Por fuga de capital intelectual debido a la Inadecuada captura,clasificación y socialización del conocimiento tácito.
Riesgos disponibles en: https://isolucion.esap.edu.co/
Se requiere fortalecer los informes de empalme e implementar acciones complementarias ante riesgos de fuga de conocimiento que se identifiquen en cada uno de los procesos, tanto para servidores, profesores y contratistas</t>
  </si>
  <si>
    <t>Se socializa mediante infonia- dataesap
Hace falta fortalecer la retroalimentación, mediante un mecanismo que podría ser una encuesta de retroalimentación para determinar diferentes variables de mejora, se socializa en el micrositio infonía en el menú Dataesap, evidencia disponible en: https://infonia.esap.edu.co/index.php/infonia-estadisiticas/</t>
  </si>
  <si>
    <t>Se cuenta con los lineamientos generales, pero se requiere fortalecer los estándares requeridos para toma de decisiones, se está desarrollando la guía metodología analítica de datos para la gestión institucional</t>
  </si>
  <si>
    <t>Se realiza el seguimiento a las políticas de MIPG mediante el análisis descriptivo para el cierre de brechas de los resultados del índice de medición de la gestión del desempeño institucional, como resultado de la aplicación del Formulario Unico de Reporte de Gestión - FURAG, emitido por el Departamento Administrativo de la Función Pública _DAFP
No se llega a realizar análisis predictivos y prospectivos: Se está desarrollando la guía metodología analítica de datos para la gestión institucional, con la limitante de que no existen ejemplos de aplicación sobre este tiopo de análisis en la función pública</t>
  </si>
  <si>
    <t>Se cuenta con el plan de comunicaciones de la política versión 2025, el cual se desarrolla con diferentes áreas, el cual se encuentra se encuentra en infonía</t>
  </si>
  <si>
    <t>Se cuenta con el procedimiento II-PT-002 Cuyo objetivo es Establecer un marco efectivo para promover la innovación en la administración pública, el cual incluye como factor de  seguimiento mediante la realización de una encuesta de satisfacción e cada uno de los productos finales (entregables y/o documentos técnicos) para identificar oportunidades de mejora. Una evidencia de la puesta en marcha de los métodos establecidos para aplicar procesos de innovación en la entidad, son los proyectos de innovación que vienen realizando las 16 Direcciones Territoriales, las evidencias son administradas por los profesionales designados por el Laboratorio de Innovación ESAPLAb</t>
  </si>
  <si>
    <t>Se cuenta con un plan estratégico de investigación, el cual es el despliegue de la política de investigación, el cual contiene todos los elementos de implementación de accciones y se le hace seguimiento mediante el comité de investigación. La evidencia reposa en la Subdirección Nacional de Investigación
A nivel general existe un sistema de Investigación establecido normativamente, con lineamientos operativos y mecanismos de seguimiento en el marco de la politica de investigación, la formulación y desarrollo de proyectos de investigación, los cuales se materializan en las respectivas publicaciones científicas relacionadas.</t>
  </si>
  <si>
    <t>El tercer congreso internacional de innovación en administración pública se desarrolló los días 06 y 07 de noviembre de 2025, en el marco de la Semana de innovación realizada entre los meses de octubre y noviembre del 2025. Dentro del evento varios docentes que hacen parte del laboratorio de innovación ESAPLab participaron del evento como panelistas y ponentes. Así mismo, se contó con la participación de invitados internacionales. 
En general la ESAP desde sus procesos misionales de formación, investigación y extensión y proyección institucional reliza y participa en diferentes eventos como congresos a nivel nacional e internacional en materia de administración pública</t>
  </si>
  <si>
    <t>Se cuenta con inventario de las herramientas tecnológicas donde algunas de ellas  funcionan como respoitorios de información sin embargo hace falata fortalecer los mecanismos de evaluación, la evidencia del inventario adelantado por la OTIC, se encuentra disponible en el plan estratégico GESCO+I, en la actividad denominada "Revisar y hacer seguimiento a la actualización de los repositorios GESCO + I de las herramientas de uso y apropiación de conocimiento de cada área "</t>
  </si>
  <si>
    <t>Mediante el PETI se priorizan las necesidades, mediante la identifición proyectos de infraestructura y de seguridad TI, hace falta un nivel de madurez para incorporar herramientas más avanzadas, dado que el plan está cubriendo las necesidades priorizadas</t>
  </si>
  <si>
    <t>Se cuenta con procedimiento para la gestión de datos y guia de metodología de análitica, sin embargo hace falta su difusión y fortalecer su implementación en las diferentes dependencias</t>
  </si>
  <si>
    <t xml:space="preserve">La Dirección de Talento Humano realiza la clasificación de servidores por formación, capacitación y experiencia
también se cuenta con la Resolución No. SC–259 del 29 de abril de 2021 y se cuenta con el Decreto 164 de 2021  Por el cual se modifica la estructura de la Escuela Superior de Administración
Pública ESAP
Evidencia: https://www.esap.edu.co/esap/que-es-la-esap/
Las acciones para su materialización se enmarcan principalmente en: Actualización del banco de sabedores de biblioteca viva disponible en: https://www.esap.edu.co/esaplab/bilioteca-viva/ 
y la  Estrategia Convocatoria Formadores en Acción cuyos soportes son registrados en la matriz de seguimiento de plan estratégico GESCO+I, disponible en infonía: https://infonia.esap.edu.co/index.php/que-es-gesco/
Adicionalmente Talento Humano cuenta con una base de datos donde se clasifican a los Servidores por experiencia según el tiempo de vinculación con la ESAP y Nivel académico.
</t>
  </si>
  <si>
    <t xml:space="preserve">Anualmente se identifica las necesidades de conocimiento y las capacitaciones realizadas dan respuesta a la necesidades identificadas a través de las encuestas aplicadas a los funcionarios y gerentes públicos de la ESAP. Dentro del Plan Institucional 2025 se muestra los resultados de las encuestas y la priorización realizada a través de un cronograma de capacitaciones que cubran esas necesidades, lo cual se evidencia mediante la ejecución del plan institucional de capacitación PIC 2025: https://www.esap.edu.co/esap/organigrama/direccion-nacional/oficina-de-planeacion/plan-institucional-de-capacitacion/
Se hace la evalucación por cada capacitaci´çon realizaday se consolida un informe final que consolida los indicadores que evalúan la implementación y resultados del PIC y en dicho informe se incluyen oportunidades de mejora.
Las evidencias de las capacitaciones realizadas reposan en la Dirección de Talento Humano, contacto: karen.plata@esap.edu.co
</t>
  </si>
  <si>
    <t xml:space="preserve"> El Plan Estratégico de Talento brinda el lineamiento para la formulación del PIC y para el 2025 estableció cumplir lineamientos del Plan nacional de formación y capacitación 2023-2030 que incluye 6 ejes temáticas, dentro del cual se incluye el eje temático transformación digital y 
Cibercultura. De este modo el PIC 2025 estableció dentro del mencionado eje 4, actividades de formación en innovación y gestión del conocimiento. La Dirección de Talento Humano hace un seguimiento mensual a la ejecución de estos planes y la rspectiva evaluación finalizando la vigencia.
Adicionalmente dentro del plan de bienestar que hace parte de los ejes del plan estratégico de Talento Humano, la Dirección de talento Humano también lidera la estrategia de mejores equipos de trabajo lo cual se reglamentó para la presente vigencia mediante la resolución 935  de 6  de junio de 2025 "Por la cual se establece la convocatoria y los criterios de selección de mejor equipo de trabajo",  estas iniciativas aportan al  fortalecimiento de las capacidades de innovación de la entidad, donde diferentes equipos de trabajo conformados por Servidores de diferentes áreas formulan proyectos de innovación. 
Falta formalizar espacios de seguimiento a los resultados de la estrategia de mejores equipos de trabajo, para la toma de acciones de mejora continua para la próxima vigencia
</t>
  </si>
  <si>
    <t xml:space="preserve">Desde el rol de la Dirección de Talento Humano a través del Plan Institucional de Capacitación se actualiza el conocimiento tácito de los funcionarios mediante las capacitaciones anuales resultantes de un diagnóstico aplicado. Por su parte esta área dentro del plan estratégico GESCO+I 2023-2026, realiza la actividad denominada "Estrategia Convocatoria Formadores en Acción" donde expertos temáticos transfieren conocimiento en la entidad a nivel nacional. Evidencia disponibles en la Dirección técnica de talento humano contacto: karen.plata@esap.edu.co
Para la vigencia 2025 la Oficina de planeación realiza talleres para la construcción de mapas de conocimiento con áreas priorizadas, donde se identifica el conocimiento tácito y explícito por temas y se registra un inventario de conocimiento en Excel que incluye validaciones de conocimiento tácito y explícito, esta es una actividad que se desarrolló dentro del plan estratégico GESCO+I 2023-2026
Por su parte mediante la plataforma biblioteca Viva en administración pública se clasifica y actualiza el banco de sabedores que pueden realizar transferencia de conocimiento tácito mediante dicha biblioteca a través de sesiones en línea, la bilioteca viva está disponible en el micrositio https://www.esap.edu.co/esaplab/bilioteca-viva/
Falta fortalecer la identificación y clasificación del conocimiento tácito complementando el desarrollo de mapas de conocimiento en otras áreas y consolidando los insumos que aporta talento humano para este fin
</t>
  </si>
  <si>
    <t>Se desarrolló un taller con la función pública gestionado por la Oficina de planeació el cual se llevó a cabo en septiembre de 2025, abordando  la temática de analítica institucional, la cual incluye una evaluación del taller, las evidencias reposan en el la OP con Diana Dávila del equipo Gesco+I
Se llevó acabo durante la vigencia a través de la Dirección de capacitación el diplomado ciencia de datos ciudadanos, donde participaron Servidores de la entidad, adicionalmente se realizaron capacitaciónes que incluyeron el componente de analítica, las evidencias reposan en la Dirección de Talento Humano. Estos procesos de formación son evaluados para formular las acciones.</t>
  </si>
  <si>
    <t xml:space="preserve">La Dirección de Talento Humano cuenta con el Plan Institucional de Capacitación que brinda programas de formación, a nivel general dentro del PIC se contemplan metodologías de enseñanzas basadas en aprendizaje basado en problemas y en proyectos, conforme al contexto de la ESAP
Haría falta establecer acciones de mejora de manera específica frente a cada acción de aprendizaje
</t>
  </si>
  <si>
    <r>
      <t xml:space="preserve">Existen espacios formales como lo son los Cafés Charlados liderados por la Subdireccióin Nacional Académica y la Decanatura de posgrados, con el apoyo de la Dirección de Entornos Virtuales, Se realizó una programación semestral para la vigencia 2025 con la ayuda de los líderes de programas y los gestores administrativos, articulando sus contenidos en el CAAP, Centro de Apoyo Académico de Posgrados, con el fin de tratar temas interés de los docentes y estudiantes referentes a la formación en administración pública, a la investigación, a las nuevas tecnologías (inteligencia artificia) y su implementación.  
También se implementó por parte de la Dirección de talento humano, la Estrategia Convocatoria Formadores en Acción, la cual consiste en la realización de transferencias de conocimiento internas por parte de Servidores de la entidad, donde en la fase previa se surte una convocatoria y luego se realiza la respectiva programación.
La Biblioteca Viva en admninistración pública es otro espacio formal, donde un grupo de expertos denominados sabedores transmiten su conocimiento a una audiencia paricipante que acude para recibir conocimiento a cerca d eun tema en particular
</t>
    </r>
    <r>
      <rPr>
        <sz val="12"/>
        <color theme="3"/>
        <rFont val="Arial"/>
        <family val="2"/>
      </rPr>
      <t xml:space="preserve">
Hace falta definir una metodología estandarizada transversal para evaluar la efectividad  de los espacios y la forma de  llevar a cabo acciones de mejora.
</t>
    </r>
    <r>
      <rPr>
        <sz val="12"/>
        <color rgb="FFFF0000"/>
        <rFont val="Arial"/>
        <family val="2"/>
      </rPr>
      <t xml:space="preserve">
</t>
    </r>
  </si>
  <si>
    <t>Los espacios diferenciados son virtuales y presenciales, para lo cual la ESAP cuenta con espacios de co-working, salones equipados con recursos audiovisuales y mediante Microsoft Teams donde se realizan encuentros virtuales para desarrollar los talleres de innovación y otras actividades relativas
Falta fortalecer la divulgación lo cual podría reforzarse mediante el plan de comunicaciones GESCO+I</t>
  </si>
  <si>
    <t xml:space="preserve">La evaluación de los métodos se realiza mediante el análisis de viabilidad de los proyectos que realiza un equipo interdiciplinario a cargo, donde participan principalmente la Oficina de Planeación y ESAPLab, 
</t>
  </si>
  <si>
    <t>Dentro del Laboratorio de Innovación ESAPLab, se desarrollan iniciativas que de acuerdo a su alcance, pueden llegar a tener procesos de prototipado, experimentación y analisis. En ese sentido, durante la vigencia 2025 se desarrollaron iniciativas tales como la consolidación de la Biblioteca Viva, el Modelo de Cuadruple Hélice, el modelo de prospectiva del Amazonas 2050, la Red Territorial de innovación y el modelo de medición inicial en las entidades. Cada una de estas iniciativas cuenta con sus proceso de documentación, experimentación y analisis de los resultados, los cuales se ven reflejados en los documentos técnicos de cada una de las iniciativas. No obstante, falta dentro del modelo de gobernanza del laboratorio, que los resultados de las iniciativas se constituyan como insumos para la toma de decisiones. 
Evidencia: reporte GESCO + I ESAPLab</t>
  </si>
  <si>
    <t xml:space="preserve">
A nivel entidad se realiza la semana de la innovación donde se incluye el congreso internacional de innovación, con la participación de entidades y actores externos, las memorias se publican en la página web institucional.
Así mismo, los días 06 y 07 de noviembre, se realizó en la ESAP el tercer Congreso de Innovación Pública, con la participación de toda la comunidad académica y actores internacionales.</t>
  </si>
  <si>
    <t xml:space="preserve">La entidad cuenta con un repositorio oficial de buenas prácticas, se diseñó la nueva metodología en la vigencia 2025 y se dispuso de formatos de captura de la información, lo cualquedó dispuesto en infonía en la pestaña orientaciones metodológicas, evidencia disponible en infonia.
Hace falta identificar para la siguiente vigencia los escenarios o convocatorias donde se pueda participar, compartiendo las buenas prácticas identificadas, toda vez que hasta esta vigencia se creó el banco documentado ya que no existía formalmente en la Escuela.
</t>
  </si>
  <si>
    <t>La ESAP cuenta con un Laboratorio de Innovación en administración pública, el cual se reconoce como un espacio formal para la co creación de ideas y retos públicos. El laboratorio cuenta con el reconocimiento de la alta dirección de la entidad y de la comunidad educativa. 
Hace falta involucrar a estudiantes en estos espacios formales, en el caso de EsapLab, se considera involucrar al estudiantado para que también sea un espacio de prácticas para ellos.</t>
  </si>
  <si>
    <t xml:space="preserve">SNPI: La ESAP mantiene una colaboración constante con entidades del sector tales como el Departamento de la Función Pública y el Departamento Nacional de Planeación. Con dichas entidades, participa en la Mesa Intersectorial de Innovación Púlica, la cual se constituye como un espacio de colaboración institucional para la gestión del conocimiento. 
</t>
  </si>
  <si>
    <r>
      <t xml:space="preserve">SNPI: La ESAP mantiene una colaboración constante con entidades del sector tales como el Departamento de la Función Pública y el Departamento Nacional de Planeación. Con dichas entidades, participa en la Mesa Intersectorial de Innovación Púlica, la cual se constituye como un espacio de colaboración institucional para la gestión del conocimiento. 
Así mismo, la ESAP se encuentra trabajando en la construcción de un modelo de trabajo colaborativo con actores externos basado en el modelo de cuadruple hélice, el cual hace parte del Plan Decenal de Desarrollo Institucional. 
No se está tratando el tema de nuevos métodos y teconologías, dentro de este tipo de alianzas
</t>
    </r>
    <r>
      <rPr>
        <sz val="12"/>
        <color rgb="FFFF0000"/>
        <rFont val="Arial"/>
        <family val="2"/>
      </rPr>
      <t xml:space="preserve">
</t>
    </r>
  </si>
  <si>
    <t>En el marco de las visitas de seguimiento correspondientes a la vigencia 2025, se evidenció que el 75% de las dependencias de la entidad no cumplen con los parámetros técnicos archivísticos en los procesos de organización —clasificación, ordenación y descripción— establecidos para la implementación de las Tablas de Retención Documental (TRD) y las Tablas de Valoración Documental (TVD).
Esta situación afecta tanto a los documentos físicos como electrónicos, lo que refleja debilidades en la aplicación uniforme de los instrumentos archivísticos y limita la adecuada gestión del ciclo de vida documental.</t>
  </si>
  <si>
    <t>El Archivo Central de la entidad cuenta con el inventario de las transferencias realizadas por las dependencias, una vez cumplidos los tiempos de gestión establecidos.
No obstante, en las visitas efectuadas en la vigencia 2025, se evidenció que las dependencias únicamente elaboran inventarios en el momento de realizar una transferencia, y no mantienen un control sistemático de los archivos de gestión durante todo su ciclo de vida. Esta práctica limita la trazabilidad y dificulta la administración integral de los documentos, lo cual resalta la necesidad de fortalecer los procedimientos internos para garantizar la continuidad y confiabilidad de la información</t>
  </si>
  <si>
    <t>La entidad dispone de 17 herramientas tecnológicas que soportan la operación de la ESAP, conforme a la información recopilada en las mesas de trabajo realizadas con las diferentes dependencias para la actualización de las Tablas de Retención Documental.
Estas herramientas actualmente cumplen la función de almacenar la información generada por las unidades productoras de la entidad. Sin embargo, para que puedan consolidarse como repositorios de conocimiento, es necesario que evolucionen hacia sistemas capaces de organizar, preservar y difundir el saber institucional, garantizando la trazabilidad, la memoria organizacional y la transferencia efectiva de buenas prácticas.</t>
  </si>
  <si>
    <t xml:space="preserve">La entidad dispone de la memoria descriptiva de los instrumentos archivísticos —Tablas de Retención Documental (TRD) y Tablas de Valoración Documental (TVD)—, la cual permite identificar y comprender la línea de tiempo institucional en sus diferentes estructuras orgánico-funcionales, así como en los diversos campos del saber vinculados a la administración pública.
</t>
  </si>
  <si>
    <t>Mediante la Resolución No.2359 ( 27 NOV 2024 ) de la ESAP
“Por la cual se actualiza el Modelo Integrado de Planeación y Gestión - MIPG en la Escuela Superior de Administración Pública - ESAP, el Comité Institucional de Gestión y Desempeño, el Equipo Técnico de Gestión y Desempeño, y se establecen otras disposiciones.”
Se designa como líder a la Jefe de la Oficina de Planeación como líder de la política
Adicionalmente en la política interna GESCO+I Versión 2 se tienen establecidas las funciones del equipo coordinador y del equipo ejecutor. La política está disponible en https://infonia.esap.edu.co/index.php/que-es-gesco/ 
Se hace seguimiento a la implementación de la política mediante el seguimiento cuatrimestral al plan estratégico Gesco+I, el cual también es socializado en el comité institucional de gestión y desempeño, las acciones de mejora se desarrollan paralelamente durante la vigencia mediante las reuniones de seguimiento al plan estratégico, lideradas por la Oficina de Planeación como Líder de la política con los equipos ejecutores</t>
  </si>
  <si>
    <t xml:space="preserve">Se emplean métodos de ideación. Co-creación e ideación meadiante las diferentes fases de los proyectos de innovación que realizan las direcciones territoriales, actividad que es liderada por el Laboratorio de Innovación ESAPLab, la información se documenta mediante formularios en línea, a partir de talleres temáticos que aplican a dichas fases, donde se divulgan los respectivos métodos, mediante talleres de apropiación o sesiones metodológicas, que también adelantó el laboratorio durante la vigencia, las evidencias de esta gesitón se resumen en el documento técnico Red Territorial de Innovación 2025. 
Las evidencias reposan en el Laboratorio de Innovación 
Adicionalmente, la dirección de talento Humano también lidera la estrategia de mejores equipos de trabajo lo cual se reglamentó para la presente vigencia mediante la resolución 935  de 6  de junio de 2025 "Por la cual se establece la convocatoria y los criterios de selección de mejor equipo de trabajo",  estas iniciativas aportan al  fortalecimiento de las capacidades de innovación de la entidad, donde diferentes equipos de trabajo conformados por Servidores de diferentes áreas formulan proyectos con un componente de innovación. 
Los métodos de co-creación e ideación se evalúan mediante las rúblicas de calificación de formulación de los proyectos
</t>
  </si>
  <si>
    <t xml:space="preserve">Durante la vigencia la entidad formuló la 2da versión del plan estratégico GESCO+I 2023-2026 involucrando a diferentes áreas tanto misionales como de apoyo y estratégicas, junto con 3ra versión de la política interna GESCO+I, estos documentos en sus nuevas versiones  se socializan a toda la entidad en un espacio virtual, a fin de fortalecer la cultura de implementación, también se analizan los resultados de la ejecución del plan estratégico mediante la matriz de seguimiento cuatrimestral  acompañada de un informe que recopila los respectivos avances cuatrimestrales con los resultados de la estrategia; dichos documentos también quedan publicados en el espacio infonia https://infonia.esap.edu.co/index.php/que-es-gesco/
</t>
  </si>
  <si>
    <t>La entidad  cuenta con un repositorio oficial de lecciones aprendidas, se diseñó lanueva metodología en la vigencia 2025 y se dispuso de formatos de captura de la información, lo cualquedó dispuesto en infonía en la pestaña orientaciones metodológicas, evidencia disponible en: https://infonia.esap.edu.co/index.php/que-es-gesco/
Para la próxima vigencia se requiere dar un mayor alcance cubriendo todas las dependencias para fortalecer el banco comu una fuente de conocimiento explícito en todos los niveles de la entidad</t>
  </si>
  <si>
    <t>La entidad cuenta con un repositorio oficial de buenas prácticas, se diseñó lanueva metodología en la vigencia 2025 y se dispuso de formatos de captura de la información, lo cualquedó dispuesto en infonía en la pestaña orientaciones metodológicas, evidencia disponible en: https://infonia.esap.edu.co/index.php/que-es-gesco/
Para la próxima vigencia se requiere dar un mayor alcance cubriendo todas las dependencias para fortalecer el banco comu una fuente de conocimiento explícito en todos los niveles de la entidad</t>
  </si>
  <si>
    <r>
      <t xml:space="preserve">Los días 06 y 07 de noviembre, se realizó en la ESAP el tercer Congreso de Innovación Pública, con la participación de toda la comunidad académica y actores internacionales. Las memorias del congreso, son socializadas en la página web de la entidad para conocimiento de la comunidad Esapista.
Se requiere identificar más espacios de aprendizaje nacionales e internacionales para fomentar la innovación y la colaboración interninstitucional
</t>
    </r>
    <r>
      <rPr>
        <sz val="12"/>
        <color rgb="FFFF0000"/>
        <rFont val="Arial"/>
        <family val="2"/>
      </rPr>
      <t xml:space="preserve">
</t>
    </r>
  </si>
  <si>
    <t>SNPI: La ESAP mantiene una colaboración constante con entidades del sector tales como el Departamento de la Función Pública y el Departamento Nacional de Planeación. Con dichas entidades, participa en la Mesa Intersectorial de Innovación Púlica, la cual se constituye como un espacio de colaboración institucional para la gestión del conocimiento.
La entidad tiene publicada su oferta de servicios en la página web institucional, en lo relativo a temas misionales 
Se requiere para la próxima vigencia levantar la información de oferta y demanda de ccoperación con otras entidades, en las áreas de la ESAP donde se considere que aplica esta identificación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</si>
</sst>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2"/>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b/>
      <sz val="10"/>
      <color theme="0"/>
      <name val="Arial"/>
      <family val="2"/>
    </font>
    <font>
      <b/>
      <sz val="10"/>
      <color rgb="FF00000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b/>
      <u/>
      <sz val="12"/>
      <color rgb="FF00206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1"/>
      <name val="Arial"/>
      <family val="2"/>
    </font>
    <font>
      <sz val="18"/>
      <color theme="1"/>
      <name val="Arial"/>
      <family val="2"/>
    </font>
    <font>
      <b/>
      <u/>
      <sz val="16"/>
      <color rgb="FF0000FF"/>
      <name val="Arial"/>
      <family val="2"/>
    </font>
    <font>
      <sz val="11"/>
      <color rgb="FF002060"/>
      <name val="Calibri"/>
      <family val="2"/>
      <scheme val="minor"/>
    </font>
    <font>
      <b/>
      <sz val="11"/>
      <color rgb="FF002060"/>
      <name val="Arial"/>
      <family val="2"/>
    </font>
    <font>
      <sz val="17"/>
      <color theme="1"/>
      <name val="Arial"/>
      <family val="2"/>
    </font>
    <font>
      <b/>
      <sz val="12"/>
      <name val="Arial"/>
      <family val="2"/>
    </font>
    <font>
      <sz val="12"/>
      <name val="Arial"/>
      <family val="2"/>
    </font>
    <font>
      <sz val="14"/>
      <color rgb="FF002060"/>
      <name val="Arial"/>
      <family val="2"/>
    </font>
    <font>
      <b/>
      <sz val="14"/>
      <name val="Arial"/>
      <family val="2"/>
    </font>
    <font>
      <b/>
      <sz val="14"/>
      <color theme="0"/>
      <name val="Arial"/>
      <family val="2"/>
    </font>
    <font>
      <b/>
      <sz val="8"/>
      <color rgb="FF002060"/>
      <name val="Arial"/>
      <family val="2"/>
    </font>
    <font>
      <b/>
      <sz val="22"/>
      <color rgb="FF002060"/>
      <name val="Arial"/>
      <family val="2"/>
    </font>
    <font>
      <b/>
      <sz val="18"/>
      <color theme="1"/>
      <name val="Arial"/>
      <family val="2"/>
    </font>
    <font>
      <u/>
      <sz val="11"/>
      <name val="Arial"/>
      <family val="2"/>
    </font>
    <font>
      <sz val="12"/>
      <color theme="1"/>
      <name val="Arial"/>
      <family val="2"/>
    </font>
    <font>
      <sz val="10"/>
      <color rgb="FFFF0000"/>
      <name val="Arial"/>
      <family val="2"/>
    </font>
    <font>
      <sz val="10"/>
      <color rgb="FFFF6600"/>
      <name val="Arial"/>
      <family val="2"/>
    </font>
    <font>
      <b/>
      <sz val="13"/>
      <color theme="1"/>
      <name val="Arial"/>
      <family val="2"/>
    </font>
    <font>
      <sz val="12"/>
      <color rgb="FFFF0000"/>
      <name val="Arial"/>
      <family val="2"/>
    </font>
    <font>
      <sz val="12"/>
      <color theme="3"/>
      <name val="Arial"/>
      <family val="2"/>
    </font>
  </fonts>
  <fills count="15">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6600"/>
        <bgColor indexed="64"/>
      </patternFill>
    </fill>
    <fill>
      <patternFill patternType="solid">
        <fgColor rgb="FF00990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8E0000"/>
        <bgColor indexed="64"/>
      </patternFill>
    </fill>
    <fill>
      <patternFill patternType="solid">
        <fgColor rgb="FF0070C0"/>
        <bgColor indexed="64"/>
      </patternFill>
    </fill>
    <fill>
      <patternFill patternType="solid">
        <fgColor theme="9" tint="-0.24994659260841701"/>
        <bgColor indexed="64"/>
      </patternFill>
    </fill>
    <fill>
      <patternFill patternType="solid">
        <fgColor rgb="FFEE0000"/>
        <bgColor indexed="64"/>
      </patternFill>
    </fill>
  </fills>
  <borders count="142">
    <border>
      <left/>
      <right/>
      <top/>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indexed="64"/>
      </left>
      <right style="thin">
        <color indexed="64"/>
      </right>
      <top style="thin">
        <color indexed="64"/>
      </top>
      <bottom style="thin">
        <color indexed="64"/>
      </bottom>
      <diagonal/>
    </border>
    <border>
      <left style="thin">
        <color rgb="FF002060"/>
      </left>
      <right style="thin">
        <color rgb="FF002060"/>
      </right>
      <top/>
      <bottom style="thin">
        <color rgb="FF002060"/>
      </bottom>
      <diagonal/>
    </border>
    <border>
      <left style="thin">
        <color rgb="FF002060"/>
      </left>
      <right style="thin">
        <color rgb="FF002060"/>
      </right>
      <top style="thin">
        <color rgb="FF002060"/>
      </top>
      <bottom/>
      <diagonal/>
    </border>
    <border>
      <left style="thin">
        <color rgb="FF002060"/>
      </left>
      <right style="thin">
        <color rgb="FF002060"/>
      </right>
      <top/>
      <bottom style="medium">
        <color rgb="FF002060"/>
      </bottom>
      <diagonal/>
    </border>
    <border>
      <left style="thin">
        <color rgb="FF002060"/>
      </left>
      <right style="thin">
        <color rgb="FF002060"/>
      </right>
      <top style="medium">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style="thin">
        <color rgb="FF002060"/>
      </right>
      <top/>
      <bottom style="thin">
        <color rgb="FF002060"/>
      </bottom>
      <diagonal/>
    </border>
    <border>
      <left/>
      <right style="thin">
        <color rgb="FF002060"/>
      </right>
      <top style="thin">
        <color rgb="FF002060"/>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style="thin">
        <color theme="4" tint="-0.499984740745262"/>
      </left>
      <right style="dashed">
        <color theme="4" tint="-0.499984740745262"/>
      </right>
      <top style="dashed">
        <color theme="4" tint="-0.499984740745262"/>
      </top>
      <bottom style="dashed">
        <color theme="4" tint="-0.499984740745262"/>
      </bottom>
      <diagonal/>
    </border>
    <border>
      <left style="dashed">
        <color theme="4" tint="-0.499984740745262"/>
      </left>
      <right style="dashed">
        <color theme="4" tint="-0.499984740745262"/>
      </right>
      <top style="dashed">
        <color theme="4" tint="-0.499984740745262"/>
      </top>
      <bottom style="dashed">
        <color theme="4" tint="-0.499984740745262"/>
      </bottom>
      <diagonal/>
    </border>
    <border>
      <left style="dashed">
        <color theme="4" tint="-0.499984740745262"/>
      </left>
      <right style="thin">
        <color theme="4" tint="-0.499984740745262"/>
      </right>
      <top style="dashed">
        <color theme="4" tint="-0.499984740745262"/>
      </top>
      <bottom style="dashed">
        <color theme="4" tint="-0.499984740745262"/>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style="dashed">
        <color theme="4" tint="-0.499984740745262"/>
      </right>
      <top/>
      <bottom style="dashed">
        <color theme="4" tint="-0.499984740745262"/>
      </bottom>
      <diagonal/>
    </border>
    <border>
      <left style="dashed">
        <color theme="4" tint="-0.499984740745262"/>
      </left>
      <right style="dashed">
        <color theme="4" tint="-0.499984740745262"/>
      </right>
      <top/>
      <bottom style="dashed">
        <color theme="4" tint="-0.499984740745262"/>
      </bottom>
      <diagonal/>
    </border>
    <border>
      <left style="dashed">
        <color theme="4" tint="-0.499984740745262"/>
      </left>
      <right style="thin">
        <color theme="4" tint="-0.499984740745262"/>
      </right>
      <top/>
      <bottom style="dashed">
        <color theme="4" tint="-0.499984740745262"/>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rgb="FF002060"/>
      </left>
      <right/>
      <top style="thin">
        <color rgb="FF002060"/>
      </top>
      <bottom/>
      <diagonal/>
    </border>
    <border>
      <left style="thin">
        <color rgb="FF002060"/>
      </left>
      <right/>
      <top/>
      <bottom style="thin">
        <color rgb="FF002060"/>
      </bottom>
      <diagonal/>
    </border>
    <border>
      <left style="hair">
        <color rgb="FF002060"/>
      </left>
      <right/>
      <top/>
      <bottom/>
      <diagonal/>
    </border>
    <border>
      <left/>
      <right/>
      <top style="hair">
        <color rgb="FF002060"/>
      </top>
      <bottom style="medium">
        <color rgb="FF002060"/>
      </bottom>
      <diagonal/>
    </border>
    <border>
      <left/>
      <right style="dashed">
        <color theme="4" tint="-0.499984740745262"/>
      </right>
      <top style="dashed">
        <color theme="4" tint="-0.499984740745262"/>
      </top>
      <bottom style="dashed">
        <color theme="4" tint="-0.499984740745262"/>
      </bottom>
      <diagonal/>
    </border>
    <border>
      <left style="dashed">
        <color theme="4" tint="-0.499984740745262"/>
      </left>
      <right style="dashed">
        <color theme="4" tint="-0.499984740745262"/>
      </right>
      <top style="dashed">
        <color theme="4" tint="-0.499984740745262"/>
      </top>
      <bottom/>
      <diagonal/>
    </border>
    <border>
      <left style="dashed">
        <color theme="4" tint="-0.499984740745262"/>
      </left>
      <right style="dashed">
        <color theme="4" tint="-0.499984740745262"/>
      </right>
      <top/>
      <bottom/>
      <diagonal/>
    </border>
    <border>
      <left style="thin">
        <color rgb="FF002060"/>
      </left>
      <right style="thin">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rgb="FF002060"/>
      </right>
      <top style="medium">
        <color rgb="FF002060"/>
      </top>
      <bottom/>
      <diagonal/>
    </border>
    <border>
      <left/>
      <right style="thin">
        <color rgb="FF002060"/>
      </right>
      <top/>
      <bottom style="medium">
        <color rgb="FF002060"/>
      </bottom>
      <diagonal/>
    </border>
    <border>
      <left style="thin">
        <color theme="4" tint="-0.499984740745262"/>
      </left>
      <right style="thin">
        <color theme="4" tint="-0.499984740745262"/>
      </right>
      <top style="medium">
        <color rgb="FF002060"/>
      </top>
      <bottom/>
      <diagonal/>
    </border>
    <border>
      <left style="thin">
        <color theme="4" tint="-0.499984740745262"/>
      </left>
      <right style="medium">
        <color rgb="FF002060"/>
      </right>
      <top style="medium">
        <color rgb="FF002060"/>
      </top>
      <bottom/>
      <diagonal/>
    </border>
    <border>
      <left style="medium">
        <color rgb="FF002060"/>
      </left>
      <right style="thin">
        <color rgb="FF002060"/>
      </right>
      <top style="medium">
        <color rgb="FF002060"/>
      </top>
      <bottom/>
      <diagonal/>
    </border>
    <border>
      <left style="thin">
        <color rgb="FF002060"/>
      </left>
      <right style="medium">
        <color rgb="FF002060"/>
      </right>
      <top/>
      <bottom/>
      <diagonal/>
    </border>
    <border>
      <left style="thin">
        <color rgb="FF002060"/>
      </left>
      <right style="medium">
        <color rgb="FF002060"/>
      </right>
      <top/>
      <bottom style="thin">
        <color rgb="FF002060"/>
      </bottom>
      <diagonal/>
    </border>
    <border>
      <left style="medium">
        <color rgb="FF002060"/>
      </left>
      <right style="thin">
        <color rgb="FF002060"/>
      </right>
      <top/>
      <bottom style="medium">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medium">
        <color rgb="FF002060"/>
      </right>
      <top style="thin">
        <color rgb="FF002060"/>
      </top>
      <bottom style="thin">
        <color rgb="FF002060"/>
      </bottom>
      <diagonal/>
    </border>
    <border>
      <left style="thin">
        <color rgb="FF002060"/>
      </left>
      <right style="hair">
        <color rgb="FF002060"/>
      </right>
      <top style="medium">
        <color rgb="FF002060"/>
      </top>
      <bottom/>
      <diagonal/>
    </border>
    <border>
      <left style="thin">
        <color rgb="FF002060"/>
      </left>
      <right style="medium">
        <color rgb="FF002060"/>
      </right>
      <top style="thin">
        <color rgb="FF002060"/>
      </top>
      <bottom/>
      <diagonal/>
    </border>
    <border>
      <left style="hair">
        <color rgb="FF002060"/>
      </left>
      <right/>
      <top style="thin">
        <color rgb="FF002060"/>
      </top>
      <bottom/>
      <diagonal/>
    </border>
    <border>
      <left style="hair">
        <color rgb="FF002060"/>
      </left>
      <right/>
      <top/>
      <bottom style="thin">
        <color rgb="FF002060"/>
      </bottom>
      <diagonal/>
    </border>
    <border>
      <left/>
      <right style="thin">
        <color rgb="FF002060"/>
      </right>
      <top style="thin">
        <color rgb="FF00206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2060"/>
      </left>
      <right/>
      <top style="medium">
        <color rgb="FF002060"/>
      </top>
      <bottom/>
      <diagonal/>
    </border>
    <border>
      <left style="thin">
        <color rgb="FF002060"/>
      </left>
      <right/>
      <top style="hair">
        <color rgb="FF002060"/>
      </top>
      <bottom style="hair">
        <color rgb="FF002060"/>
      </bottom>
      <diagonal/>
    </border>
    <border>
      <left/>
      <right style="thin">
        <color rgb="FF002060"/>
      </right>
      <top style="hair">
        <color rgb="FF002060"/>
      </top>
      <bottom style="hair">
        <color rgb="FF002060"/>
      </bottom>
      <diagonal/>
    </border>
    <border>
      <left style="thin">
        <color rgb="FF002060"/>
      </left>
      <right/>
      <top style="hair">
        <color rgb="FF002060"/>
      </top>
      <bottom style="medium">
        <color rgb="FF002060"/>
      </bottom>
      <diagonal/>
    </border>
    <border>
      <left/>
      <right style="thin">
        <color rgb="FF002060"/>
      </right>
      <top style="hair">
        <color rgb="FF002060"/>
      </top>
      <bottom style="medium">
        <color rgb="FF002060"/>
      </bottom>
      <diagonal/>
    </border>
    <border>
      <left style="medium">
        <color theme="4" tint="-0.499984740745262"/>
      </left>
      <right/>
      <top style="thin">
        <color theme="4" tint="-0.499984740745262"/>
      </top>
      <bottom/>
      <diagonal/>
    </border>
    <border>
      <left/>
      <right style="medium">
        <color theme="4" tint="-0.499984740745262"/>
      </right>
      <top style="thin">
        <color theme="4" tint="-0.499984740745262"/>
      </top>
      <bottom/>
      <diagonal/>
    </border>
    <border>
      <left style="medium">
        <color theme="4" tint="-0.499984740745262"/>
      </left>
      <right/>
      <top style="thin">
        <color theme="4" tint="-0.499984740745262"/>
      </top>
      <bottom style="medium">
        <color theme="4" tint="-0.499984740745262"/>
      </bottom>
      <diagonal/>
    </border>
    <border>
      <left/>
      <right/>
      <top style="thin">
        <color theme="4" tint="-0.499984740745262"/>
      </top>
      <bottom style="medium">
        <color theme="4" tint="-0.499984740745262"/>
      </bottom>
      <diagonal/>
    </border>
    <border>
      <left/>
      <right style="medium">
        <color theme="4" tint="-0.499984740745262"/>
      </right>
      <top style="thin">
        <color theme="4" tint="-0.499984740745262"/>
      </top>
      <bottom style="medium">
        <color theme="4" tint="-0.499984740745262"/>
      </bottom>
      <diagonal/>
    </border>
    <border>
      <left/>
      <right/>
      <top style="thin">
        <color rgb="FF002060"/>
      </top>
      <bottom style="hair">
        <color rgb="FF002060"/>
      </bottom>
      <diagonal/>
    </border>
    <border>
      <left style="dashed">
        <color theme="4" tint="-0.499984740745262"/>
      </left>
      <right style="thin">
        <color theme="4" tint="-0.499984740745262"/>
      </right>
      <top style="dashed">
        <color theme="4" tint="-0.499984740745262"/>
      </top>
      <bottom/>
      <diagonal/>
    </border>
    <border>
      <left style="dashed">
        <color theme="4" tint="-0.499984740745262"/>
      </left>
      <right style="thin">
        <color theme="4" tint="-0.499984740745262"/>
      </right>
      <top/>
      <bottom/>
      <diagonal/>
    </border>
    <border>
      <left style="thin">
        <color theme="4" tint="-0.499984740745262"/>
      </left>
      <right style="dashed">
        <color theme="4" tint="-0.499984740745262"/>
      </right>
      <top style="dashed">
        <color theme="4" tint="-0.499984740745262"/>
      </top>
      <bottom/>
      <diagonal/>
    </border>
    <border>
      <left style="thin">
        <color theme="4" tint="-0.499984740745262"/>
      </left>
      <right style="dashed">
        <color theme="4" tint="-0.499984740745262"/>
      </right>
      <top/>
      <bottom/>
      <diagonal/>
    </border>
    <border>
      <left/>
      <right style="medium">
        <color rgb="FF002060"/>
      </right>
      <top style="thin">
        <color rgb="FF002060"/>
      </top>
      <bottom/>
      <diagonal/>
    </border>
    <border>
      <left style="hair">
        <color rgb="FF002060"/>
      </left>
      <right/>
      <top/>
      <bottom style="hair">
        <color rgb="FF002060"/>
      </bottom>
      <diagonal/>
    </border>
    <border>
      <left/>
      <right style="thin">
        <color theme="4" tint="-0.499984740745262"/>
      </right>
      <top style="medium">
        <color rgb="FF002060"/>
      </top>
      <bottom/>
      <diagonal/>
    </border>
    <border>
      <left style="hair">
        <color rgb="FF002060"/>
      </left>
      <right/>
      <top/>
      <bottom style="medium">
        <color rgb="FF00206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rgb="FF002060"/>
      </top>
      <bottom style="hair">
        <color rgb="FF002060"/>
      </bottom>
      <diagonal/>
    </border>
    <border>
      <left style="thin">
        <color indexed="64"/>
      </left>
      <right/>
      <top style="hair">
        <color rgb="FF002060"/>
      </top>
      <bottom style="hair">
        <color rgb="FF002060"/>
      </bottom>
      <diagonal/>
    </border>
    <border>
      <left style="thin">
        <color indexed="64"/>
      </left>
      <right/>
      <top style="hair">
        <color rgb="FF002060"/>
      </top>
      <bottom style="medium">
        <color rgb="FF002060"/>
      </bottom>
      <diagonal/>
    </border>
    <border>
      <left style="hair">
        <color rgb="FF002060"/>
      </left>
      <right/>
      <top style="medium">
        <color rgb="FF002060"/>
      </top>
      <bottom/>
      <diagonal/>
    </border>
    <border>
      <left style="thin">
        <color rgb="FF002060"/>
      </left>
      <right style="thin">
        <color rgb="FF002060"/>
      </right>
      <top style="thin">
        <color indexed="64"/>
      </top>
      <bottom/>
      <diagonal/>
    </border>
    <border>
      <left style="medium">
        <color rgb="FF002060"/>
      </left>
      <right style="hair">
        <color rgb="FF002060"/>
      </right>
      <top style="medium">
        <color rgb="FF002060"/>
      </top>
      <bottom style="hair">
        <color rgb="FF002060"/>
      </bottom>
      <diagonal/>
    </border>
    <border>
      <left style="hair">
        <color rgb="FF002060"/>
      </left>
      <right style="hair">
        <color rgb="FF002060"/>
      </right>
      <top style="medium">
        <color rgb="FF002060"/>
      </top>
      <bottom style="hair">
        <color rgb="FF002060"/>
      </bottom>
      <diagonal/>
    </border>
    <border>
      <left style="hair">
        <color rgb="FF002060"/>
      </left>
      <right style="medium">
        <color rgb="FF002060"/>
      </right>
      <top style="medium">
        <color rgb="FF002060"/>
      </top>
      <bottom style="hair">
        <color rgb="FF002060"/>
      </bottom>
      <diagonal/>
    </border>
    <border>
      <left style="hair">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hair">
        <color rgb="FF002060"/>
      </right>
      <top style="medium">
        <color rgb="FF002060"/>
      </top>
      <bottom/>
      <diagonal/>
    </border>
    <border>
      <left style="hair">
        <color rgb="FF002060"/>
      </left>
      <right style="hair">
        <color rgb="FF002060"/>
      </right>
      <top/>
      <bottom style="hair">
        <color rgb="FF002060"/>
      </bottom>
      <diagonal/>
    </border>
  </borders>
  <cellStyleXfs count="2">
    <xf numFmtId="0" fontId="0" fillId="0" borderId="0"/>
    <xf numFmtId="0" fontId="20" fillId="0" borderId="0" applyNumberFormat="0" applyFill="0" applyBorder="0" applyAlignment="0" applyProtection="0"/>
  </cellStyleXfs>
  <cellXfs count="389">
    <xf numFmtId="0" fontId="0" fillId="0" borderId="0" xfId="0"/>
    <xf numFmtId="0" fontId="7" fillId="0" borderId="0" xfId="0" applyFont="1" applyAlignment="1">
      <alignment vertical="center"/>
    </xf>
    <xf numFmtId="0" fontId="7" fillId="0" borderId="0" xfId="0" applyFont="1" applyAlignment="1">
      <alignment horizontal="center" vertical="center"/>
    </xf>
    <xf numFmtId="0" fontId="8" fillId="0" borderId="0" xfId="0" applyFont="1" applyAlignment="1">
      <alignment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7" fillId="0" borderId="38" xfId="0" applyFont="1" applyBorder="1" applyAlignment="1">
      <alignment horizontal="center" vertical="center"/>
    </xf>
    <xf numFmtId="0" fontId="7" fillId="0" borderId="38" xfId="0" applyFont="1" applyBorder="1" applyAlignment="1">
      <alignment vertical="center"/>
    </xf>
    <xf numFmtId="0" fontId="8" fillId="0" borderId="38" xfId="0" applyFont="1" applyBorder="1" applyAlignment="1">
      <alignment vertical="center"/>
    </xf>
    <xf numFmtId="0" fontId="7" fillId="0" borderId="39" xfId="0" applyFont="1" applyBorder="1" applyAlignment="1">
      <alignment vertical="center"/>
    </xf>
    <xf numFmtId="0" fontId="7" fillId="0" borderId="4" xfId="0" applyFont="1" applyBorder="1" applyAlignment="1">
      <alignment vertical="center"/>
    </xf>
    <xf numFmtId="0" fontId="7" fillId="0" borderId="12" xfId="0" applyFont="1" applyBorder="1" applyAlignment="1">
      <alignment vertical="center"/>
    </xf>
    <xf numFmtId="0" fontId="7" fillId="0" borderId="12" xfId="0" applyFont="1" applyBorder="1" applyAlignment="1">
      <alignment horizontal="center" vertical="center"/>
    </xf>
    <xf numFmtId="0" fontId="7" fillId="0" borderId="5"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13" fillId="0" borderId="8" xfId="0" applyFont="1" applyBorder="1" applyAlignment="1">
      <alignment horizontal="center" vertical="center" wrapText="1"/>
    </xf>
    <xf numFmtId="0" fontId="7" fillId="0" borderId="7" xfId="0" applyFont="1" applyBorder="1" applyAlignment="1">
      <alignment vertical="center"/>
    </xf>
    <xf numFmtId="0" fontId="12" fillId="9" borderId="40" xfId="0" applyFont="1" applyFill="1" applyBorder="1" applyAlignment="1">
      <alignment horizontal="center" vertical="center"/>
    </xf>
    <xf numFmtId="0" fontId="7" fillId="0" borderId="4" xfId="0" applyFont="1" applyBorder="1"/>
    <xf numFmtId="0" fontId="7" fillId="0" borderId="12" xfId="0" applyFont="1" applyBorder="1"/>
    <xf numFmtId="0" fontId="7" fillId="0" borderId="5" xfId="0" applyFont="1" applyBorder="1"/>
    <xf numFmtId="0" fontId="7" fillId="0" borderId="0" xfId="0" applyFont="1"/>
    <xf numFmtId="0" fontId="7" fillId="0" borderId="8" xfId="0" applyFont="1" applyBorder="1"/>
    <xf numFmtId="0" fontId="7" fillId="0" borderId="9" xfId="0" applyFont="1" applyBorder="1"/>
    <xf numFmtId="0" fontId="7" fillId="5" borderId="0" xfId="0" applyFont="1" applyFill="1"/>
    <xf numFmtId="164" fontId="7" fillId="0" borderId="0" xfId="0" applyNumberFormat="1" applyFont="1"/>
    <xf numFmtId="2" fontId="7" fillId="0" borderId="0" xfId="0" applyNumberFormat="1" applyFont="1"/>
    <xf numFmtId="0" fontId="7" fillId="0" borderId="6" xfId="0" applyFont="1" applyBorder="1"/>
    <xf numFmtId="0" fontId="7" fillId="0" borderId="13" xfId="0" applyFont="1" applyBorder="1"/>
    <xf numFmtId="0" fontId="7" fillId="0" borderId="7" xfId="0" applyFont="1" applyBorder="1"/>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xf numFmtId="0" fontId="19" fillId="0" borderId="0" xfId="0" applyFont="1"/>
    <xf numFmtId="1" fontId="7" fillId="0" borderId="0" xfId="0" applyNumberFormat="1" applyFont="1"/>
    <xf numFmtId="0" fontId="12" fillId="0" borderId="0" xfId="0" applyFont="1" applyAlignment="1">
      <alignment vertical="center"/>
    </xf>
    <xf numFmtId="0" fontId="22" fillId="0" borderId="0" xfId="0" applyFont="1" applyAlignment="1">
      <alignment vertical="center"/>
    </xf>
    <xf numFmtId="0" fontId="23"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vertical="center"/>
    </xf>
    <xf numFmtId="0" fontId="4"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4" fillId="0" borderId="8" xfId="0" applyFont="1" applyBorder="1" applyAlignment="1">
      <alignment vertical="center"/>
    </xf>
    <xf numFmtId="0" fontId="4" fillId="0" borderId="61" xfId="0" applyFont="1" applyBorder="1" applyAlignment="1">
      <alignment vertical="center"/>
    </xf>
    <xf numFmtId="0" fontId="7" fillId="4" borderId="0" xfId="0" applyFont="1" applyFill="1" applyAlignment="1">
      <alignment vertical="center"/>
    </xf>
    <xf numFmtId="0" fontId="7" fillId="4" borderId="57" xfId="0" applyFont="1" applyFill="1" applyBorder="1"/>
    <xf numFmtId="0" fontId="7" fillId="4" borderId="1" xfId="0" applyFont="1" applyFill="1" applyBorder="1"/>
    <xf numFmtId="0" fontId="7" fillId="4" borderId="20" xfId="0" applyFont="1" applyFill="1" applyBorder="1"/>
    <xf numFmtId="0" fontId="7" fillId="4" borderId="19" xfId="0" applyFont="1" applyFill="1" applyBorder="1"/>
    <xf numFmtId="0" fontId="7" fillId="0" borderId="6" xfId="0" applyFont="1" applyBorder="1" applyAlignment="1">
      <alignment vertical="center"/>
    </xf>
    <xf numFmtId="49" fontId="30" fillId="0" borderId="0" xfId="1" applyNumberFormat="1" applyFont="1" applyFill="1" applyBorder="1" applyAlignment="1">
      <alignment horizontal="center" vertical="center"/>
    </xf>
    <xf numFmtId="0" fontId="0" fillId="0" borderId="0" xfId="0" applyAlignment="1">
      <alignment vertical="center" wrapText="1"/>
    </xf>
    <xf numFmtId="0" fontId="7" fillId="0" borderId="37" xfId="0" applyFont="1" applyBorder="1" applyAlignment="1">
      <alignment vertical="center"/>
    </xf>
    <xf numFmtId="0" fontId="7" fillId="0" borderId="36" xfId="0" applyFont="1" applyBorder="1" applyAlignment="1">
      <alignment vertical="center"/>
    </xf>
    <xf numFmtId="0" fontId="7" fillId="0" borderId="35" xfId="0" applyFont="1" applyBorder="1" applyAlignment="1">
      <alignment vertical="center"/>
    </xf>
    <xf numFmtId="0" fontId="7" fillId="0" borderId="32" xfId="0" applyFont="1" applyBorder="1" applyAlignment="1">
      <alignment vertical="center"/>
    </xf>
    <xf numFmtId="0" fontId="7" fillId="0" borderId="33" xfId="0" applyFont="1" applyBorder="1" applyAlignment="1">
      <alignment vertical="center"/>
    </xf>
    <xf numFmtId="0" fontId="7" fillId="0" borderId="34" xfId="0" applyFont="1" applyBorder="1" applyAlignment="1">
      <alignment vertical="center"/>
    </xf>
    <xf numFmtId="0" fontId="17" fillId="5" borderId="0" xfId="0" applyFont="1" applyFill="1"/>
    <xf numFmtId="0" fontId="7" fillId="0" borderId="0" xfId="0" applyFont="1" applyAlignment="1">
      <alignment vertical="center" wrapText="1"/>
    </xf>
    <xf numFmtId="0" fontId="15" fillId="0" borderId="0" xfId="0" applyFont="1" applyAlignment="1">
      <alignment horizontal="right" vertical="center"/>
    </xf>
    <xf numFmtId="0" fontId="15" fillId="4" borderId="0" xfId="0" applyFont="1" applyFill="1" applyAlignment="1">
      <alignment horizontal="right" vertical="center"/>
    </xf>
    <xf numFmtId="0" fontId="12" fillId="4" borderId="0" xfId="0" applyFont="1" applyFill="1" applyAlignment="1">
      <alignment vertical="center"/>
    </xf>
    <xf numFmtId="0" fontId="15" fillId="4" borderId="0" xfId="0" applyFont="1" applyFill="1" applyAlignment="1">
      <alignment vertical="center"/>
    </xf>
    <xf numFmtId="0" fontId="7" fillId="4" borderId="0" xfId="0" applyFont="1" applyFill="1" applyAlignment="1">
      <alignment horizontal="center" vertical="center"/>
    </xf>
    <xf numFmtId="0" fontId="7" fillId="4" borderId="35" xfId="0" applyFont="1" applyFill="1" applyBorder="1" applyAlignment="1">
      <alignment vertical="center"/>
    </xf>
    <xf numFmtId="0" fontId="7" fillId="0" borderId="40" xfId="0" applyFont="1" applyBorder="1" applyAlignment="1">
      <alignment horizontal="center" vertical="center"/>
    </xf>
    <xf numFmtId="0" fontId="7" fillId="11" borderId="86" xfId="0" applyFont="1" applyFill="1" applyBorder="1" applyAlignment="1">
      <alignment vertical="center"/>
    </xf>
    <xf numFmtId="0" fontId="7" fillId="10" borderId="87" xfId="0" applyFont="1" applyFill="1" applyBorder="1" applyAlignment="1">
      <alignment vertical="center"/>
    </xf>
    <xf numFmtId="0" fontId="7" fillId="7" borderId="87" xfId="0" applyFont="1" applyFill="1" applyBorder="1" applyAlignment="1">
      <alignment vertical="center"/>
    </xf>
    <xf numFmtId="0" fontId="7" fillId="3" borderId="87" xfId="0" applyFont="1" applyFill="1" applyBorder="1" applyAlignment="1">
      <alignment vertical="center"/>
    </xf>
    <xf numFmtId="0" fontId="7" fillId="8" borderId="88" xfId="0" applyFont="1" applyFill="1" applyBorder="1" applyAlignment="1">
      <alignment vertical="center"/>
    </xf>
    <xf numFmtId="0" fontId="3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center" vertical="center"/>
    </xf>
    <xf numFmtId="0" fontId="4" fillId="0" borderId="80" xfId="0" applyFont="1" applyBorder="1" applyAlignment="1">
      <alignment vertical="center"/>
    </xf>
    <xf numFmtId="0" fontId="4" fillId="0" borderId="81" xfId="0" applyFont="1" applyBorder="1" applyAlignment="1">
      <alignment vertical="center"/>
    </xf>
    <xf numFmtId="0" fontId="1" fillId="0" borderId="81" xfId="0" applyFont="1" applyBorder="1" applyAlignment="1">
      <alignment vertical="center"/>
    </xf>
    <xf numFmtId="0" fontId="4" fillId="0" borderId="81" xfId="0" applyFont="1" applyBorder="1" applyAlignment="1">
      <alignment horizontal="center" vertical="center"/>
    </xf>
    <xf numFmtId="0" fontId="4" fillId="0" borderId="82" xfId="0" applyFont="1" applyBorder="1" applyAlignment="1">
      <alignment vertical="center"/>
    </xf>
    <xf numFmtId="0" fontId="4" fillId="0" borderId="83" xfId="0" applyFont="1" applyBorder="1" applyAlignment="1">
      <alignment vertical="center"/>
    </xf>
    <xf numFmtId="0" fontId="5" fillId="0" borderId="84" xfId="0" applyFont="1" applyBorder="1" applyAlignment="1">
      <alignment horizontal="center" vertical="center"/>
    </xf>
    <xf numFmtId="0" fontId="4" fillId="0" borderId="53" xfId="0" applyFont="1" applyBorder="1" applyAlignment="1">
      <alignment vertical="center"/>
    </xf>
    <xf numFmtId="0" fontId="23" fillId="0" borderId="9" xfId="0" applyFont="1" applyBorder="1" applyAlignment="1">
      <alignment horizontal="center" vertical="center"/>
    </xf>
    <xf numFmtId="0" fontId="27" fillId="0" borderId="9" xfId="0" applyFont="1" applyBorder="1" applyAlignment="1">
      <alignment horizontal="center" vertical="center"/>
    </xf>
    <xf numFmtId="0" fontId="32" fillId="4" borderId="21" xfId="0" applyFont="1" applyFill="1" applyBorder="1" applyAlignment="1">
      <alignment horizontal="center" vertical="center" wrapText="1"/>
    </xf>
    <xf numFmtId="1" fontId="6" fillId="0" borderId="0" xfId="0" applyNumberFormat="1" applyFont="1" applyAlignment="1">
      <alignment horizontal="center" vertical="center"/>
    </xf>
    <xf numFmtId="0" fontId="7" fillId="0" borderId="35" xfId="0" applyFont="1" applyBorder="1"/>
    <xf numFmtId="0" fontId="7" fillId="4" borderId="24" xfId="0" applyFont="1" applyFill="1" applyBorder="1"/>
    <xf numFmtId="0" fontId="33" fillId="0" borderId="9" xfId="0" applyFont="1" applyBorder="1" applyAlignment="1">
      <alignment horizontal="center" vertical="center"/>
    </xf>
    <xf numFmtId="0" fontId="4" fillId="0" borderId="9" xfId="0" applyFont="1" applyBorder="1" applyAlignment="1">
      <alignment horizontal="center" vertical="center"/>
    </xf>
    <xf numFmtId="0" fontId="3" fillId="0" borderId="9" xfId="0" applyFont="1" applyBorder="1" applyAlignment="1">
      <alignment horizontal="center" vertical="center" wrapText="1"/>
    </xf>
    <xf numFmtId="0" fontId="26" fillId="0" borderId="0" xfId="0" applyFont="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6" xfId="0" applyFont="1" applyBorder="1" applyAlignment="1">
      <alignment vertical="center"/>
    </xf>
    <xf numFmtId="0" fontId="4" fillId="0" borderId="13" xfId="0" applyFont="1" applyBorder="1" applyAlignment="1">
      <alignment vertical="center"/>
    </xf>
    <xf numFmtId="0" fontId="1" fillId="0" borderId="13" xfId="0" applyFont="1" applyBorder="1" applyAlignment="1">
      <alignment vertical="center"/>
    </xf>
    <xf numFmtId="0" fontId="4" fillId="0" borderId="13" xfId="0" applyFont="1" applyBorder="1" applyAlignment="1">
      <alignment horizontal="center" vertical="center"/>
    </xf>
    <xf numFmtId="0" fontId="6" fillId="0" borderId="13" xfId="0" applyFont="1" applyBorder="1" applyAlignment="1">
      <alignment vertical="center"/>
    </xf>
    <xf numFmtId="0" fontId="4" fillId="0" borderId="7" xfId="0" applyFont="1" applyBorder="1" applyAlignment="1">
      <alignment vertical="center"/>
    </xf>
    <xf numFmtId="0" fontId="4" fillId="0" borderId="62" xfId="0" applyFont="1" applyBorder="1" applyAlignment="1">
      <alignment vertical="center"/>
    </xf>
    <xf numFmtId="1" fontId="15" fillId="0" borderId="63" xfId="0" applyNumberFormat="1" applyFont="1" applyBorder="1" applyAlignment="1">
      <alignment horizontal="center" vertical="center"/>
    </xf>
    <xf numFmtId="0" fontId="4" fillId="0" borderId="64" xfId="0" applyFont="1" applyBorder="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67" xfId="0" applyFont="1" applyBorder="1" applyAlignment="1">
      <alignment horizontal="center" vertical="center"/>
    </xf>
    <xf numFmtId="0" fontId="7" fillId="0" borderId="60" xfId="0" applyFont="1" applyBorder="1" applyAlignment="1">
      <alignment horizontal="center" vertical="center"/>
    </xf>
    <xf numFmtId="0" fontId="25" fillId="2" borderId="69" xfId="0" applyFont="1" applyFill="1" applyBorder="1" applyAlignment="1">
      <alignment horizontal="center" vertical="center" wrapText="1"/>
    </xf>
    <xf numFmtId="0" fontId="25" fillId="2" borderId="70" xfId="0" applyFont="1" applyFill="1" applyBorder="1" applyAlignment="1">
      <alignment horizontal="center" vertical="center" wrapText="1"/>
    </xf>
    <xf numFmtId="0" fontId="25" fillId="2" borderId="71" xfId="0" applyFont="1" applyFill="1" applyBorder="1" applyAlignment="1">
      <alignment horizontal="center" vertical="center" wrapText="1"/>
    </xf>
    <xf numFmtId="0" fontId="4" fillId="0" borderId="0" xfId="0" applyFont="1" applyAlignment="1">
      <alignment horizontal="left" vertical="center" wrapText="1"/>
    </xf>
    <xf numFmtId="0" fontId="4" fillId="0" borderId="81" xfId="0" applyFont="1" applyBorder="1" applyAlignment="1">
      <alignment horizontal="left" vertical="center" wrapText="1"/>
    </xf>
    <xf numFmtId="0" fontId="23" fillId="0" borderId="0" xfId="0" applyFont="1" applyAlignment="1">
      <alignment horizontal="left" vertical="center" wrapText="1"/>
    </xf>
    <xf numFmtId="1" fontId="6" fillId="0" borderId="0" xfId="0" applyNumberFormat="1" applyFont="1" applyAlignment="1">
      <alignment horizontal="left" vertical="center" wrapText="1"/>
    </xf>
    <xf numFmtId="0" fontId="11" fillId="0" borderId="13" xfId="0" applyFont="1" applyBorder="1" applyAlignment="1">
      <alignment horizontal="left" vertical="center" wrapText="1"/>
    </xf>
    <xf numFmtId="0" fontId="11" fillId="0" borderId="0" xfId="0" applyFont="1" applyAlignment="1">
      <alignment horizontal="left" vertical="center" wrapText="1"/>
    </xf>
    <xf numFmtId="0" fontId="28" fillId="0" borderId="0" xfId="0" applyFont="1" applyAlignment="1">
      <alignment horizontal="right" vertical="center"/>
    </xf>
    <xf numFmtId="0" fontId="4" fillId="4" borderId="0" xfId="0" applyFont="1" applyFill="1" applyAlignment="1">
      <alignment vertical="center"/>
    </xf>
    <xf numFmtId="0" fontId="1" fillId="4" borderId="0" xfId="0" applyFont="1" applyFill="1" applyAlignment="1">
      <alignment vertical="center"/>
    </xf>
    <xf numFmtId="0" fontId="4" fillId="4" borderId="0" xfId="0" applyFont="1" applyFill="1" applyAlignment="1">
      <alignment horizontal="center" vertical="center"/>
    </xf>
    <xf numFmtId="0" fontId="4" fillId="4" borderId="0" xfId="0" applyFont="1" applyFill="1" applyAlignment="1">
      <alignment horizontal="left" vertical="center" wrapText="1"/>
    </xf>
    <xf numFmtId="0" fontId="11" fillId="4" borderId="0" xfId="0" applyFont="1" applyFill="1" applyAlignment="1">
      <alignment horizontal="left" vertical="center" wrapText="1"/>
    </xf>
    <xf numFmtId="0" fontId="6" fillId="4" borderId="0" xfId="0" applyFont="1" applyFill="1" applyAlignment="1">
      <alignment vertical="center"/>
    </xf>
    <xf numFmtId="0" fontId="34" fillId="5" borderId="91" xfId="0" applyFont="1" applyFill="1" applyBorder="1" applyAlignment="1">
      <alignment horizontal="center" vertical="center" wrapText="1"/>
    </xf>
    <xf numFmtId="0" fontId="34" fillId="5" borderId="92" xfId="0" applyFont="1" applyFill="1" applyBorder="1" applyAlignment="1">
      <alignment horizontal="center" vertical="center" wrapText="1"/>
    </xf>
    <xf numFmtId="0" fontId="8" fillId="0" borderId="36" xfId="0" applyFont="1" applyBorder="1" applyAlignment="1">
      <alignment vertical="center"/>
    </xf>
    <xf numFmtId="0" fontId="7" fillId="0" borderId="13" xfId="0" applyFont="1" applyBorder="1" applyAlignment="1">
      <alignment vertical="center"/>
    </xf>
    <xf numFmtId="0" fontId="19" fillId="0" borderId="13" xfId="0" applyFont="1" applyBorder="1" applyAlignment="1">
      <alignment vertical="center"/>
    </xf>
    <xf numFmtId="0" fontId="7" fillId="0" borderId="13" xfId="0" applyFont="1" applyBorder="1" applyAlignment="1">
      <alignment horizontal="center" vertical="center"/>
    </xf>
    <xf numFmtId="0" fontId="14" fillId="0" borderId="8" xfId="0" applyFont="1" applyBorder="1" applyAlignment="1">
      <alignment horizontal="center" vertical="center" wrapText="1"/>
    </xf>
    <xf numFmtId="0" fontId="36" fillId="4" borderId="0" xfId="0" applyFont="1" applyFill="1" applyAlignment="1">
      <alignment vertical="center"/>
    </xf>
    <xf numFmtId="0" fontId="36" fillId="0" borderId="8" xfId="0" applyFont="1" applyBorder="1" applyAlignment="1">
      <alignment vertical="center"/>
    </xf>
    <xf numFmtId="0" fontId="36" fillId="0" borderId="0" xfId="0" applyFont="1" applyAlignment="1">
      <alignment horizontal="center" vertical="center"/>
    </xf>
    <xf numFmtId="0" fontId="37" fillId="4" borderId="13" xfId="0" applyFont="1" applyFill="1" applyBorder="1" applyAlignment="1">
      <alignment vertical="center"/>
    </xf>
    <xf numFmtId="0" fontId="36" fillId="0" borderId="9" xfId="0" applyFont="1" applyBorder="1" applyAlignment="1">
      <alignment horizontal="center" vertical="center"/>
    </xf>
    <xf numFmtId="0" fontId="36" fillId="0" borderId="53" xfId="0" applyFont="1" applyBorder="1" applyAlignment="1">
      <alignment vertical="center"/>
    </xf>
    <xf numFmtId="0" fontId="36" fillId="4" borderId="0" xfId="0" applyFont="1" applyFill="1" applyAlignment="1">
      <alignment horizontal="center" vertical="center" wrapText="1"/>
    </xf>
    <xf numFmtId="0" fontId="36" fillId="0" borderId="61" xfId="0" applyFont="1" applyBorder="1" applyAlignment="1">
      <alignment vertical="center"/>
    </xf>
    <xf numFmtId="0" fontId="36" fillId="0" borderId="0" xfId="0" applyFont="1" applyAlignment="1">
      <alignment vertical="center"/>
    </xf>
    <xf numFmtId="0" fontId="5" fillId="12" borderId="103" xfId="0" applyFont="1" applyFill="1" applyBorder="1" applyAlignment="1">
      <alignment vertical="center"/>
    </xf>
    <xf numFmtId="0" fontId="7" fillId="0" borderId="0" xfId="0" applyFont="1" applyAlignment="1">
      <alignment horizontal="center"/>
    </xf>
    <xf numFmtId="0" fontId="38" fillId="14" borderId="107" xfId="0" applyFont="1" applyFill="1" applyBorder="1" applyAlignment="1">
      <alignment horizontal="center" vertical="center" wrapText="1"/>
    </xf>
    <xf numFmtId="0" fontId="16" fillId="7" borderId="107" xfId="0" applyFont="1" applyFill="1" applyBorder="1" applyAlignment="1">
      <alignment horizontal="center" vertical="center" wrapText="1"/>
    </xf>
    <xf numFmtId="0" fontId="16" fillId="3" borderId="107" xfId="0" applyFont="1" applyFill="1" applyBorder="1" applyAlignment="1">
      <alignment horizontal="center" vertical="center" wrapText="1"/>
    </xf>
    <xf numFmtId="0" fontId="38" fillId="8" borderId="23" xfId="0" applyFont="1" applyFill="1" applyBorder="1" applyAlignment="1">
      <alignment horizontal="center" vertical="center" wrapText="1"/>
    </xf>
    <xf numFmtId="0" fontId="26" fillId="5" borderId="93" xfId="0" applyFont="1" applyFill="1" applyBorder="1" applyAlignment="1">
      <alignment horizontal="center" vertical="center" textRotation="90" wrapText="1"/>
    </xf>
    <xf numFmtId="0" fontId="26" fillId="5" borderId="44" xfId="0" applyFont="1" applyFill="1" applyBorder="1" applyAlignment="1">
      <alignment horizontal="center" vertical="center" textRotation="90" wrapText="1"/>
    </xf>
    <xf numFmtId="0" fontId="39" fillId="4" borderId="0" xfId="0" applyFont="1" applyFill="1" applyAlignment="1">
      <alignment horizontal="center" vertical="center"/>
    </xf>
    <xf numFmtId="0" fontId="39" fillId="0" borderId="81" xfId="0" applyFont="1" applyBorder="1" applyAlignment="1">
      <alignment horizontal="center" vertical="center"/>
    </xf>
    <xf numFmtId="0" fontId="40" fillId="0" borderId="0" xfId="0" applyFont="1" applyAlignment="1">
      <alignment horizontal="center" vertical="center"/>
    </xf>
    <xf numFmtId="0" fontId="12" fillId="0" borderId="0" xfId="0" applyFont="1" applyAlignment="1">
      <alignment horizontal="center" vertical="center"/>
    </xf>
    <xf numFmtId="0" fontId="39" fillId="0" borderId="0" xfId="0" applyFont="1" applyAlignment="1">
      <alignment horizontal="center" vertical="center"/>
    </xf>
    <xf numFmtId="0" fontId="39" fillId="0" borderId="13" xfId="0" applyFont="1" applyBorder="1" applyAlignment="1">
      <alignment horizontal="center" vertical="center"/>
    </xf>
    <xf numFmtId="0" fontId="28" fillId="4" borderId="0" xfId="0" applyFont="1" applyFill="1" applyAlignment="1">
      <alignment horizontal="left" vertical="center" wrapText="1"/>
    </xf>
    <xf numFmtId="0" fontId="21" fillId="0" borderId="0" xfId="0" applyFont="1" applyAlignment="1">
      <alignment horizontal="center" vertical="center"/>
    </xf>
    <xf numFmtId="0" fontId="9" fillId="0" borderId="0" xfId="0" applyFont="1" applyAlignment="1">
      <alignment horizontal="center" vertical="center"/>
    </xf>
    <xf numFmtId="0" fontId="28" fillId="4" borderId="0" xfId="0" applyFont="1" applyFill="1" applyAlignment="1">
      <alignment vertical="center" wrapText="1"/>
    </xf>
    <xf numFmtId="49" fontId="7" fillId="0" borderId="40" xfId="0" applyNumberFormat="1" applyFont="1" applyBorder="1" applyAlignment="1">
      <alignment horizontal="center" vertical="center"/>
    </xf>
    <xf numFmtId="49" fontId="38" fillId="11" borderId="106" xfId="0" applyNumberFormat="1" applyFont="1" applyFill="1" applyBorder="1" applyAlignment="1">
      <alignment horizontal="center" vertical="center" wrapText="1"/>
    </xf>
    <xf numFmtId="164" fontId="29" fillId="0" borderId="28" xfId="0" applyNumberFormat="1" applyFont="1" applyBorder="1" applyAlignment="1">
      <alignment horizontal="center" vertical="center"/>
    </xf>
    <xf numFmtId="0" fontId="12" fillId="0" borderId="0" xfId="0" applyFont="1"/>
    <xf numFmtId="0" fontId="2" fillId="0" borderId="1" xfId="0" applyFont="1" applyBorder="1" applyAlignment="1">
      <alignment horizontal="center" vertical="center" wrapText="1"/>
    </xf>
    <xf numFmtId="0" fontId="1" fillId="4" borderId="1" xfId="0" applyFont="1" applyFill="1" applyBorder="1" applyAlignment="1">
      <alignment horizontal="justify"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15" fillId="0" borderId="136" xfId="0" applyFont="1" applyBorder="1" applyAlignment="1">
      <alignment vertical="center"/>
    </xf>
    <xf numFmtId="0" fontId="2" fillId="0" borderId="138" xfId="0" applyFont="1" applyBorder="1" applyAlignment="1">
      <alignment horizontal="center" vertical="center" wrapText="1"/>
    </xf>
    <xf numFmtId="0" fontId="1" fillId="4" borderId="138" xfId="0" applyFont="1" applyFill="1" applyBorder="1" applyAlignment="1">
      <alignment horizontal="justify" vertical="center"/>
    </xf>
    <xf numFmtId="0" fontId="15" fillId="0" borderId="138" xfId="0" applyFont="1" applyBorder="1" applyAlignment="1">
      <alignment horizontal="center" vertical="center"/>
    </xf>
    <xf numFmtId="0" fontId="15" fillId="0" borderId="138" xfId="0" applyFont="1" applyBorder="1" applyAlignment="1">
      <alignment vertical="center"/>
    </xf>
    <xf numFmtId="0" fontId="15" fillId="0" borderId="139" xfId="0" applyFont="1" applyBorder="1" applyAlignment="1">
      <alignment vertical="center"/>
    </xf>
    <xf numFmtId="0" fontId="15" fillId="0" borderId="1" xfId="0" applyFont="1" applyBorder="1" applyAlignment="1">
      <alignment vertical="center" wrapText="1"/>
    </xf>
    <xf numFmtId="49" fontId="30" fillId="6" borderId="0" xfId="1" applyNumberFormat="1" applyFont="1" applyFill="1" applyBorder="1" applyAlignment="1">
      <alignment horizontal="center" vertical="center"/>
    </xf>
    <xf numFmtId="0" fontId="21" fillId="12" borderId="0" xfId="0" applyFont="1" applyFill="1" applyAlignment="1">
      <alignment horizontal="center" vertical="center"/>
    </xf>
    <xf numFmtId="0" fontId="7" fillId="0" borderId="0" xfId="0" applyFont="1" applyAlignment="1">
      <alignment vertical="center" wrapText="1"/>
    </xf>
    <xf numFmtId="0" fontId="9" fillId="5" borderId="0" xfId="0" applyFont="1" applyFill="1" applyAlignment="1">
      <alignment horizontal="center" vertical="center"/>
    </xf>
    <xf numFmtId="0" fontId="28" fillId="0" borderId="0" xfId="0" applyFont="1" applyAlignment="1">
      <alignment vertical="center" wrapText="1"/>
    </xf>
    <xf numFmtId="0" fontId="16" fillId="0" borderId="0" xfId="0" applyFont="1" applyAlignment="1">
      <alignment horizontal="center" vertical="center"/>
    </xf>
    <xf numFmtId="0" fontId="1" fillId="0" borderId="107" xfId="0" applyFont="1" applyBorder="1" applyAlignment="1">
      <alignment horizontal="left" vertical="center" wrapText="1"/>
    </xf>
    <xf numFmtId="0" fontId="1" fillId="0" borderId="3" xfId="0" applyFont="1" applyBorder="1" applyAlignment="1">
      <alignment horizontal="left" vertical="center" wrapText="1"/>
    </xf>
    <xf numFmtId="0" fontId="1" fillId="0" borderId="108" xfId="0" applyFont="1" applyBorder="1" applyAlignment="1">
      <alignment horizontal="left" vertical="center" wrapText="1"/>
    </xf>
    <xf numFmtId="0" fontId="1" fillId="0" borderId="73" xfId="0" applyFont="1" applyBorder="1" applyAlignment="1">
      <alignment horizontal="left" vertical="center" wrapText="1"/>
    </xf>
    <xf numFmtId="0" fontId="1" fillId="0" borderId="85" xfId="0" applyFont="1" applyBorder="1" applyAlignment="1">
      <alignment horizontal="left" vertical="center" wrapText="1"/>
    </xf>
    <xf numFmtId="0" fontId="1" fillId="0" borderId="51" xfId="0" applyFont="1" applyBorder="1" applyAlignment="1">
      <alignment horizontal="left" vertical="center" wrapText="1"/>
    </xf>
    <xf numFmtId="0" fontId="1" fillId="0" borderId="72" xfId="0" applyFont="1" applyBorder="1" applyAlignment="1">
      <alignment horizontal="left" vertical="center" wrapText="1"/>
    </xf>
    <xf numFmtId="0" fontId="1" fillId="0" borderId="14" xfId="0" applyFont="1" applyBorder="1" applyAlignment="1">
      <alignment horizontal="left" vertical="center" wrapText="1"/>
    </xf>
    <xf numFmtId="0" fontId="1" fillId="0" borderId="52" xfId="0" applyFont="1" applyBorder="1" applyAlignment="1">
      <alignment horizontal="left" vertical="center" wrapText="1"/>
    </xf>
    <xf numFmtId="0" fontId="1" fillId="0" borderId="109" xfId="0" applyFont="1" applyBorder="1" applyAlignment="1">
      <alignment horizontal="left" vertical="center" wrapText="1"/>
    </xf>
    <xf numFmtId="0" fontId="1" fillId="0" borderId="75" xfId="0" applyFont="1" applyBorder="1" applyAlignment="1">
      <alignment horizontal="left" vertical="center" wrapText="1"/>
    </xf>
    <xf numFmtId="0" fontId="1" fillId="0" borderId="110" xfId="0" applyFont="1" applyBorder="1" applyAlignment="1">
      <alignment horizontal="left" vertical="center" wrapText="1"/>
    </xf>
    <xf numFmtId="0" fontId="6" fillId="0" borderId="98" xfId="0" applyFont="1" applyBorder="1" applyAlignment="1">
      <alignment horizontal="center" vertical="center" wrapText="1"/>
    </xf>
    <xf numFmtId="0" fontId="43" fillId="0" borderId="98" xfId="0" applyFont="1" applyBorder="1" applyAlignment="1">
      <alignment horizontal="center" vertical="center" wrapText="1"/>
    </xf>
    <xf numFmtId="0" fontId="1" fillId="0" borderId="47" xfId="0" applyFont="1" applyBorder="1" applyAlignment="1">
      <alignment horizontal="left" vertical="center" wrapText="1"/>
    </xf>
    <xf numFmtId="0" fontId="1" fillId="0" borderId="0" xfId="0" applyFont="1" applyAlignment="1">
      <alignment horizontal="left" vertical="center" wrapText="1"/>
    </xf>
    <xf numFmtId="0" fontId="1" fillId="0" borderId="48" xfId="0" applyFont="1" applyBorder="1" applyAlignment="1">
      <alignment horizontal="left" vertical="center" wrapText="1"/>
    </xf>
    <xf numFmtId="0" fontId="6" fillId="0" borderId="100" xfId="0" applyFont="1" applyBorder="1" applyAlignment="1">
      <alignment horizontal="center" vertical="center" wrapText="1"/>
    </xf>
    <xf numFmtId="0" fontId="43" fillId="0" borderId="94" xfId="0" applyFont="1" applyBorder="1" applyAlignment="1">
      <alignment horizontal="center" vertical="center" wrapText="1"/>
    </xf>
    <xf numFmtId="0" fontId="43" fillId="0" borderId="95" xfId="0" applyFont="1" applyBorder="1" applyAlignment="1">
      <alignment horizontal="center" vertical="center" wrapText="1"/>
    </xf>
    <xf numFmtId="0" fontId="48" fillId="0" borderId="98" xfId="0" applyFont="1" applyBorder="1" applyAlignment="1">
      <alignment horizontal="center" vertical="center" wrapText="1"/>
    </xf>
    <xf numFmtId="0" fontId="1" fillId="4" borderId="107"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108" xfId="0" applyFont="1" applyFill="1" applyBorder="1" applyAlignment="1">
      <alignment horizontal="left" vertical="center" wrapText="1"/>
    </xf>
    <xf numFmtId="0" fontId="1" fillId="4" borderId="72"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52" xfId="0" applyFont="1" applyFill="1" applyBorder="1" applyAlignment="1">
      <alignment horizontal="left" vertical="center" wrapText="1"/>
    </xf>
    <xf numFmtId="0" fontId="6" fillId="5" borderId="42"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1" fillId="0" borderId="94" xfId="0" applyFont="1" applyBorder="1" applyAlignment="1">
      <alignment horizontal="center" vertical="center" wrapText="1"/>
    </xf>
    <xf numFmtId="0" fontId="19" fillId="0" borderId="94" xfId="0" applyFont="1" applyBorder="1" applyAlignment="1">
      <alignment horizontal="center" vertical="center" wrapText="1"/>
    </xf>
    <xf numFmtId="0" fontId="19" fillId="0" borderId="95" xfId="0" applyFont="1" applyBorder="1" applyAlignment="1">
      <alignment horizontal="center" vertical="center" wrapText="1"/>
    </xf>
    <xf numFmtId="0" fontId="6" fillId="0" borderId="97" xfId="0" applyFont="1" applyBorder="1" applyAlignment="1">
      <alignment horizontal="center" vertical="center" wrapText="1"/>
    </xf>
    <xf numFmtId="0" fontId="11" fillId="0" borderId="99" xfId="0" applyFont="1" applyBorder="1" applyAlignment="1">
      <alignment horizontal="center" vertical="center" wrapText="1"/>
    </xf>
    <xf numFmtId="0" fontId="7" fillId="0" borderId="22" xfId="0" applyFont="1" applyBorder="1" applyAlignment="1">
      <alignment horizontal="center" vertical="center" wrapText="1"/>
    </xf>
    <xf numFmtId="0" fontId="1" fillId="4" borderId="101" xfId="0" applyFont="1" applyFill="1" applyBorder="1" applyAlignment="1">
      <alignment horizontal="justify" vertical="center" wrapText="1"/>
    </xf>
    <xf numFmtId="0" fontId="1" fillId="4" borderId="52" xfId="0" applyFont="1" applyFill="1" applyBorder="1" applyAlignment="1">
      <alignment horizontal="justify" vertical="center" wrapText="1"/>
    </xf>
    <xf numFmtId="0" fontId="1" fillId="4" borderId="74" xfId="0" applyFont="1" applyFill="1" applyBorder="1" applyAlignment="1">
      <alignment horizontal="justify" vertical="center" wrapText="1"/>
    </xf>
    <xf numFmtId="0" fontId="1" fillId="4" borderId="48" xfId="0" applyFont="1" applyFill="1" applyBorder="1" applyAlignment="1">
      <alignment horizontal="justify" vertical="center" wrapText="1"/>
    </xf>
    <xf numFmtId="0" fontId="1" fillId="4" borderId="102" xfId="0" applyFont="1" applyFill="1" applyBorder="1" applyAlignment="1">
      <alignment horizontal="justify" vertical="center" wrapText="1"/>
    </xf>
    <xf numFmtId="0" fontId="1" fillId="4" borderId="51" xfId="0" applyFont="1" applyFill="1" applyBorder="1" applyAlignment="1">
      <alignment horizontal="justify" vertical="center" wrapText="1"/>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9" fillId="0" borderId="30" xfId="0" applyFont="1" applyBorder="1" applyAlignment="1">
      <alignment horizontal="center" vertical="center"/>
    </xf>
    <xf numFmtId="0" fontId="7" fillId="0" borderId="31" xfId="0" applyFont="1" applyBorder="1" applyAlignment="1">
      <alignment horizontal="center" vertical="center"/>
    </xf>
    <xf numFmtId="0" fontId="27" fillId="0" borderId="93" xfId="0" applyFont="1" applyBorder="1" applyAlignment="1">
      <alignment horizontal="center" vertical="center" textRotation="90"/>
    </xf>
    <xf numFmtId="0" fontId="27" fillId="0" borderId="45" xfId="0" applyFont="1" applyBorder="1" applyAlignment="1">
      <alignment horizontal="center" vertical="center" textRotation="90"/>
    </xf>
    <xf numFmtId="0" fontId="27" fillId="0" borderId="96" xfId="0" applyFont="1" applyBorder="1" applyAlignment="1">
      <alignment horizontal="center" vertical="center" textRotation="90"/>
    </xf>
    <xf numFmtId="164" fontId="27" fillId="0" borderId="44" xfId="0" applyNumberFormat="1" applyFont="1" applyBorder="1" applyAlignment="1">
      <alignment horizontal="center" vertical="center"/>
    </xf>
    <xf numFmtId="164" fontId="27" fillId="0" borderId="28" xfId="0" applyNumberFormat="1" applyFont="1" applyBorder="1" applyAlignment="1">
      <alignment horizontal="center" vertical="center"/>
    </xf>
    <xf numFmtId="164" fontId="27" fillId="0" borderId="43" xfId="0" applyNumberFormat="1" applyFont="1" applyBorder="1" applyAlignment="1">
      <alignment horizontal="center" vertical="center"/>
    </xf>
    <xf numFmtId="0" fontId="2" fillId="0" borderId="4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3" xfId="0" applyFont="1" applyBorder="1" applyAlignment="1">
      <alignment horizontal="center" vertical="center" wrapText="1"/>
    </xf>
    <xf numFmtId="164" fontId="27" fillId="0" borderId="44" xfId="0" applyNumberFormat="1" applyFont="1" applyBorder="1" applyAlignment="1">
      <alignment horizontal="center" vertical="center" wrapText="1"/>
    </xf>
    <xf numFmtId="164" fontId="27" fillId="0" borderId="28" xfId="0" applyNumberFormat="1" applyFont="1" applyBorder="1" applyAlignment="1">
      <alignment horizontal="center" vertical="center" wrapText="1"/>
    </xf>
    <xf numFmtId="164" fontId="27" fillId="0" borderId="43" xfId="0" applyNumberFormat="1" applyFont="1" applyBorder="1" applyAlignment="1">
      <alignment horizontal="center" vertical="center" wrapText="1"/>
    </xf>
    <xf numFmtId="0" fontId="1" fillId="0" borderId="129" xfId="0" applyFont="1" applyBorder="1" applyAlignment="1">
      <alignment horizontal="left" vertical="center" wrapText="1"/>
    </xf>
    <xf numFmtId="0" fontId="1" fillId="0" borderId="130" xfId="0" applyFont="1" applyBorder="1" applyAlignment="1">
      <alignment horizontal="left" vertical="center" wrapText="1"/>
    </xf>
    <xf numFmtId="1" fontId="24" fillId="4" borderId="113" xfId="0" applyNumberFormat="1" applyFont="1" applyFill="1" applyBorder="1" applyAlignment="1">
      <alignment horizontal="center" vertical="center"/>
    </xf>
    <xf numFmtId="1" fontId="24" fillId="4" borderId="114" xfId="0" applyNumberFormat="1" applyFont="1" applyFill="1" applyBorder="1" applyAlignment="1">
      <alignment horizontal="center" vertical="center"/>
    </xf>
    <xf numFmtId="1" fontId="24" fillId="4" borderId="115" xfId="0" applyNumberFormat="1" applyFont="1" applyFill="1" applyBorder="1" applyAlignment="1">
      <alignment horizontal="center" vertical="center"/>
    </xf>
    <xf numFmtId="0" fontId="37" fillId="4" borderId="13" xfId="0" applyFont="1" applyFill="1" applyBorder="1" applyAlignment="1">
      <alignment horizontal="center" vertical="center"/>
    </xf>
    <xf numFmtId="0" fontId="6" fillId="5" borderId="44" xfId="0" applyFont="1" applyFill="1" applyBorder="1" applyAlignment="1">
      <alignment horizontal="center" vertical="center" wrapText="1"/>
    </xf>
    <xf numFmtId="0" fontId="7" fillId="0" borderId="28" xfId="0" applyFont="1" applyBorder="1" applyAlignment="1">
      <alignment horizontal="center" vertical="center" wrapText="1"/>
    </xf>
    <xf numFmtId="0" fontId="1" fillId="0" borderId="101" xfId="0" applyFont="1" applyBorder="1" applyAlignment="1">
      <alignment horizontal="justify" vertical="center" wrapText="1"/>
    </xf>
    <xf numFmtId="0" fontId="7" fillId="0" borderId="52" xfId="0" applyFont="1" applyBorder="1" applyAlignment="1">
      <alignment horizontal="justify" vertical="center" wrapText="1"/>
    </xf>
    <xf numFmtId="0" fontId="19" fillId="0" borderId="74" xfId="0" applyFont="1" applyBorder="1" applyAlignment="1">
      <alignment horizontal="justify" vertical="center" wrapText="1"/>
    </xf>
    <xf numFmtId="0" fontId="7" fillId="0" borderId="48" xfId="0" applyFont="1" applyBorder="1" applyAlignment="1">
      <alignment horizontal="justify" vertical="center" wrapText="1"/>
    </xf>
    <xf numFmtId="0" fontId="19" fillId="0" borderId="102" xfId="0" applyFont="1" applyBorder="1" applyAlignment="1">
      <alignment horizontal="justify" vertical="center" wrapText="1"/>
    </xf>
    <xf numFmtId="0" fontId="7" fillId="0" borderId="51" xfId="0" applyFont="1" applyBorder="1" applyAlignment="1">
      <alignment horizontal="justify" vertical="center" wrapText="1"/>
    </xf>
    <xf numFmtId="0" fontId="1" fillId="0" borderId="128" xfId="0" applyFont="1" applyBorder="1" applyAlignment="1">
      <alignment horizontal="left" vertical="center" wrapText="1"/>
    </xf>
    <xf numFmtId="0" fontId="1" fillId="0" borderId="116" xfId="0" applyFont="1" applyBorder="1" applyAlignment="1">
      <alignment horizontal="left" vertical="center" wrapText="1"/>
    </xf>
    <xf numFmtId="0" fontId="1" fillId="0" borderId="0" xfId="0" applyFont="1" applyAlignment="1">
      <alignment horizontal="justify" vertical="center" wrapText="1"/>
    </xf>
    <xf numFmtId="0" fontId="19" fillId="0" borderId="0" xfId="0" applyFont="1" applyAlignment="1">
      <alignment horizontal="justify" vertical="center" wrapText="1"/>
    </xf>
    <xf numFmtId="0" fontId="19" fillId="0" borderId="13" xfId="0" applyFont="1" applyBorder="1" applyAlignment="1">
      <alignment horizontal="justify" vertical="center" wrapText="1"/>
    </xf>
    <xf numFmtId="0" fontId="7" fillId="0" borderId="90" xfId="0" applyFont="1" applyBorder="1" applyAlignment="1">
      <alignment horizontal="justify" vertical="center" wrapText="1"/>
    </xf>
    <xf numFmtId="0" fontId="1" fillId="0" borderId="106" xfId="0" applyFont="1" applyBorder="1" applyAlignment="1">
      <alignment horizontal="left" vertical="center" wrapText="1"/>
    </xf>
    <xf numFmtId="0" fontId="1" fillId="0" borderId="12" xfId="0" applyFont="1" applyBorder="1" applyAlignment="1">
      <alignment horizontal="left" vertical="center" wrapText="1"/>
    </xf>
    <xf numFmtId="0" fontId="1" fillId="0" borderId="89" xfId="0" applyFont="1" applyBorder="1" applyAlignment="1">
      <alignment horizontal="left" vertical="center" wrapText="1"/>
    </xf>
    <xf numFmtId="0" fontId="5" fillId="12" borderId="104" xfId="0" applyFont="1" applyFill="1" applyBorder="1" applyAlignment="1">
      <alignment horizontal="center" vertical="center"/>
    </xf>
    <xf numFmtId="0" fontId="5" fillId="12" borderId="105" xfId="0" applyFont="1" applyFill="1" applyBorder="1" applyAlignment="1">
      <alignment horizontal="center" vertical="center"/>
    </xf>
    <xf numFmtId="0" fontId="1" fillId="0" borderId="101" xfId="0" applyFont="1" applyBorder="1" applyAlignment="1">
      <alignment horizontal="left" vertical="center" wrapText="1"/>
    </xf>
    <xf numFmtId="0" fontId="1" fillId="0" borderId="74" xfId="0" applyFont="1" applyBorder="1" applyAlignment="1">
      <alignment horizontal="left" vertical="center" wrapText="1"/>
    </xf>
    <xf numFmtId="0" fontId="1" fillId="0" borderId="102" xfId="0" applyFont="1" applyBorder="1" applyAlignment="1">
      <alignment horizontal="left" vertical="center" wrapText="1"/>
    </xf>
    <xf numFmtId="0" fontId="15" fillId="0" borderId="52" xfId="0" applyFont="1" applyBorder="1" applyAlignment="1">
      <alignment horizontal="justify" vertical="center" wrapText="1"/>
    </xf>
    <xf numFmtId="0" fontId="1" fillId="0" borderId="74" xfId="0" applyFont="1" applyBorder="1" applyAlignment="1">
      <alignment horizontal="justify" vertical="center" wrapText="1"/>
    </xf>
    <xf numFmtId="0" fontId="15" fillId="0" borderId="48" xfId="0" applyFont="1" applyBorder="1" applyAlignment="1">
      <alignment horizontal="justify" vertical="center" wrapText="1"/>
    </xf>
    <xf numFmtId="0" fontId="1" fillId="0" borderId="122" xfId="0" applyFont="1" applyBorder="1" applyAlignment="1">
      <alignment horizontal="justify" vertical="center" wrapText="1"/>
    </xf>
    <xf numFmtId="0" fontId="15" fillId="0" borderId="50" xfId="0" applyFont="1" applyBorder="1" applyAlignment="1">
      <alignment horizontal="justify" vertical="center" wrapText="1"/>
    </xf>
    <xf numFmtId="0" fontId="34" fillId="5" borderId="106" xfId="0" applyFont="1" applyFill="1" applyBorder="1" applyAlignment="1">
      <alignment horizontal="center" vertical="center" wrapText="1"/>
    </xf>
    <xf numFmtId="0" fontId="35" fillId="5" borderId="12" xfId="0" applyFont="1" applyFill="1" applyBorder="1" applyAlignment="1">
      <alignment horizontal="center" vertical="center" wrapText="1"/>
    </xf>
    <xf numFmtId="0" fontId="28" fillId="5" borderId="89" xfId="0" applyFont="1" applyFill="1" applyBorder="1" applyAlignment="1">
      <alignment horizontal="center" vertical="center" wrapText="1"/>
    </xf>
    <xf numFmtId="0" fontId="1" fillId="4" borderId="131" xfId="0" applyFont="1" applyFill="1" applyBorder="1" applyAlignment="1">
      <alignment horizontal="justify" vertical="center" wrapText="1"/>
    </xf>
    <xf numFmtId="0" fontId="1" fillId="4" borderId="89" xfId="0" applyFont="1" applyFill="1" applyBorder="1" applyAlignment="1">
      <alignment horizontal="justify" vertical="center" wrapText="1"/>
    </xf>
    <xf numFmtId="0" fontId="19" fillId="0" borderId="122" xfId="0" applyFont="1" applyBorder="1" applyAlignment="1">
      <alignment horizontal="justify" vertical="center" wrapText="1"/>
    </xf>
    <xf numFmtId="0" fontId="7" fillId="0" borderId="50" xfId="0" applyFont="1" applyBorder="1" applyAlignment="1">
      <alignment horizontal="justify" vertical="center" wrapText="1"/>
    </xf>
    <xf numFmtId="0" fontId="37" fillId="4" borderId="13" xfId="0" applyFont="1" applyFill="1" applyBorder="1" applyAlignment="1">
      <alignment horizontal="center" vertical="center" wrapText="1"/>
    </xf>
    <xf numFmtId="0" fontId="27" fillId="0" borderId="31" xfId="0" applyFont="1" applyBorder="1" applyAlignment="1">
      <alignment horizontal="center" vertical="center"/>
    </xf>
    <xf numFmtId="0" fontId="27" fillId="5" borderId="111" xfId="0" applyFont="1" applyFill="1" applyBorder="1" applyAlignment="1">
      <alignment horizontal="left" vertical="center"/>
    </xf>
    <xf numFmtId="0" fontId="27" fillId="5" borderId="70" xfId="0" applyFont="1" applyFill="1" applyBorder="1" applyAlignment="1">
      <alignment horizontal="left" vertical="center"/>
    </xf>
    <xf numFmtId="0" fontId="27" fillId="5" borderId="112" xfId="0" applyFont="1" applyFill="1" applyBorder="1" applyAlignment="1">
      <alignment horizontal="left" vertical="center"/>
    </xf>
    <xf numFmtId="0" fontId="34" fillId="5" borderId="12" xfId="0" applyFont="1" applyFill="1" applyBorder="1" applyAlignment="1">
      <alignment horizontal="center" vertical="center" wrapText="1"/>
    </xf>
    <xf numFmtId="0" fontId="34" fillId="5" borderId="123"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15" fillId="0" borderId="58" xfId="0" applyFont="1" applyBorder="1" applyAlignment="1">
      <alignment horizontal="center" vertical="center"/>
    </xf>
    <xf numFmtId="0" fontId="7" fillId="0" borderId="58" xfId="0" applyFont="1" applyBorder="1" applyAlignment="1">
      <alignment horizontal="center" vertical="center"/>
    </xf>
    <xf numFmtId="0" fontId="15" fillId="0" borderId="59" xfId="0" applyFont="1" applyBorder="1" applyAlignment="1">
      <alignment horizontal="center" vertical="center"/>
    </xf>
    <xf numFmtId="0" fontId="7" fillId="0" borderId="59" xfId="0" applyFont="1" applyBorder="1" applyAlignment="1">
      <alignment horizontal="center" vertical="center"/>
    </xf>
    <xf numFmtId="0" fontId="6" fillId="5" borderId="132" xfId="0" applyFont="1" applyFill="1" applyBorder="1" applyAlignment="1">
      <alignment horizontal="center" vertical="center" wrapText="1"/>
    </xf>
    <xf numFmtId="0" fontId="2" fillId="0" borderId="7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1" xfId="0" applyFont="1" applyBorder="1" applyAlignment="1">
      <alignment horizontal="center" vertical="center" wrapText="1"/>
    </xf>
    <xf numFmtId="0" fontId="1" fillId="0" borderId="17" xfId="0" applyFont="1" applyBorder="1" applyAlignment="1">
      <alignment horizontal="justify" vertical="center" wrapText="1"/>
    </xf>
    <xf numFmtId="0" fontId="7" fillId="0" borderId="26" xfId="0" applyFont="1" applyBorder="1" applyAlignment="1">
      <alignment horizontal="justify" vertical="center" wrapText="1"/>
    </xf>
    <xf numFmtId="0" fontId="19" fillId="0" borderId="17" xfId="0" applyFont="1" applyBorder="1" applyAlignment="1">
      <alignment horizontal="justify" vertical="center" wrapText="1"/>
    </xf>
    <xf numFmtId="0" fontId="1" fillId="0" borderId="131" xfId="0" applyFont="1" applyBorder="1" applyAlignment="1">
      <alignment horizontal="justify" vertical="center" wrapText="1"/>
    </xf>
    <xf numFmtId="0" fontId="1" fillId="0" borderId="89" xfId="0" applyFont="1" applyBorder="1" applyAlignment="1">
      <alignment horizontal="justify" vertical="center" wrapText="1"/>
    </xf>
    <xf numFmtId="0" fontId="1" fillId="0" borderId="48" xfId="0" applyFont="1" applyBorder="1" applyAlignment="1">
      <alignment horizontal="justify" vertical="center" wrapText="1"/>
    </xf>
    <xf numFmtId="0" fontId="1" fillId="0" borderId="102" xfId="0" applyFont="1" applyBorder="1" applyAlignment="1">
      <alignment horizontal="justify" vertical="center" wrapText="1"/>
    </xf>
    <xf numFmtId="0" fontId="1" fillId="0" borderId="51" xfId="0" applyFont="1" applyBorder="1" applyAlignment="1">
      <alignment horizontal="justify" vertical="center" wrapText="1"/>
    </xf>
    <xf numFmtId="1" fontId="27" fillId="0" borderId="44" xfId="0" applyNumberFormat="1" applyFont="1" applyBorder="1" applyAlignment="1">
      <alignment horizontal="center" vertical="center" wrapText="1"/>
    </xf>
    <xf numFmtId="1" fontId="27" fillId="0" borderId="28" xfId="0" applyNumberFormat="1" applyFont="1" applyBorder="1" applyAlignment="1">
      <alignment horizontal="center" vertical="center" wrapText="1"/>
    </xf>
    <xf numFmtId="0" fontId="1" fillId="0" borderId="14" xfId="0" applyFont="1" applyBorder="1" applyAlignment="1">
      <alignment horizontal="justify" vertical="center" wrapText="1"/>
    </xf>
    <xf numFmtId="0" fontId="19" fillId="0" borderId="49" xfId="0" applyFont="1" applyBorder="1" applyAlignment="1">
      <alignment horizontal="justify" vertical="center" wrapText="1"/>
    </xf>
    <xf numFmtId="0" fontId="1" fillId="0" borderId="12" xfId="0" applyFont="1" applyBorder="1" applyAlignment="1">
      <alignment horizontal="justify" vertical="center" wrapText="1"/>
    </xf>
    <xf numFmtId="0" fontId="7" fillId="0" borderId="89" xfId="0" applyFont="1" applyBorder="1" applyAlignment="1">
      <alignment horizontal="justify" vertical="center" wrapText="1"/>
    </xf>
    <xf numFmtId="0" fontId="1" fillId="0" borderId="52" xfId="0" applyFont="1" applyBorder="1" applyAlignment="1">
      <alignment horizontal="justify" vertical="center" wrapText="1"/>
    </xf>
    <xf numFmtId="0" fontId="1" fillId="0" borderId="124" xfId="0" applyFont="1" applyBorder="1" applyAlignment="1">
      <alignment horizontal="justify" vertical="center" wrapText="1"/>
    </xf>
    <xf numFmtId="0" fontId="1" fillId="0" borderId="90" xfId="0" applyFont="1" applyBorder="1" applyAlignment="1">
      <alignment horizontal="justify" vertical="center" wrapText="1"/>
    </xf>
    <xf numFmtId="0" fontId="44" fillId="0" borderId="14" xfId="0" applyFont="1" applyBorder="1" applyAlignment="1">
      <alignment horizontal="justify" vertical="center" wrapText="1"/>
    </xf>
    <xf numFmtId="0" fontId="19" fillId="0" borderId="85" xfId="0" applyFont="1" applyBorder="1" applyAlignment="1">
      <alignment horizontal="justify" vertical="center" wrapText="1"/>
    </xf>
    <xf numFmtId="0" fontId="15" fillId="0" borderId="76" xfId="0" applyFont="1" applyBorder="1" applyAlignment="1">
      <alignment horizontal="center" vertical="center"/>
    </xf>
    <xf numFmtId="0" fontId="15" fillId="0" borderId="77" xfId="0" applyFont="1" applyBorder="1" applyAlignment="1">
      <alignment horizontal="center" vertical="center"/>
    </xf>
    <xf numFmtId="0" fontId="15" fillId="0" borderId="78" xfId="0" applyFont="1" applyBorder="1" applyAlignment="1">
      <alignment horizontal="center" vertical="center"/>
    </xf>
    <xf numFmtId="0" fontId="15" fillId="0" borderId="67" xfId="0" applyFont="1" applyBorder="1" applyAlignment="1">
      <alignment horizontal="center" vertical="center"/>
    </xf>
    <xf numFmtId="0" fontId="1" fillId="0" borderId="121"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32" fillId="4" borderId="54" xfId="0" applyFont="1" applyFill="1" applyBorder="1" applyAlignment="1">
      <alignment horizontal="center" vertical="center"/>
    </xf>
    <xf numFmtId="0" fontId="32" fillId="4" borderId="10" xfId="0" applyFont="1" applyFill="1" applyBorder="1" applyAlignment="1">
      <alignment horizontal="center" vertical="center"/>
    </xf>
    <xf numFmtId="0" fontId="32" fillId="4" borderId="11" xfId="0" applyFont="1" applyFill="1" applyBorder="1" applyAlignment="1">
      <alignment horizontal="center" vertical="center"/>
    </xf>
    <xf numFmtId="0" fontId="32" fillId="4" borderId="18" xfId="0" applyFont="1" applyFill="1" applyBorder="1" applyAlignment="1">
      <alignment horizontal="center" vertical="center"/>
    </xf>
    <xf numFmtId="0" fontId="32" fillId="4" borderId="55" xfId="0" applyFont="1" applyFill="1" applyBorder="1" applyAlignment="1">
      <alignment horizontal="center" vertical="center" wrapText="1"/>
    </xf>
    <xf numFmtId="0" fontId="32" fillId="4" borderId="56" xfId="0" applyFont="1" applyFill="1" applyBorder="1" applyAlignment="1">
      <alignment horizontal="center" vertical="center" wrapText="1"/>
    </xf>
    <xf numFmtId="0" fontId="15" fillId="0" borderId="119" xfId="0" applyFont="1" applyBorder="1" applyAlignment="1">
      <alignment horizontal="center" vertical="center"/>
    </xf>
    <xf numFmtId="0" fontId="15" fillId="0" borderId="120" xfId="0" applyFont="1" applyBorder="1" applyAlignment="1">
      <alignment horizontal="center" vertical="center"/>
    </xf>
    <xf numFmtId="0" fontId="15" fillId="0" borderId="66" xfId="0" applyFont="1" applyBorder="1" applyAlignment="1">
      <alignment horizontal="center" vertical="center"/>
    </xf>
    <xf numFmtId="0" fontId="15" fillId="0" borderId="60" xfId="0" applyFont="1" applyBorder="1" applyAlignment="1">
      <alignment horizontal="center" vertical="center"/>
    </xf>
    <xf numFmtId="0" fontId="7" fillId="0" borderId="60" xfId="0" applyFont="1" applyBorder="1" applyAlignment="1">
      <alignment horizontal="center" vertical="center"/>
    </xf>
    <xf numFmtId="0" fontId="1" fillId="4" borderId="24"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6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5" fillId="0" borderId="68" xfId="0" applyFont="1" applyBorder="1" applyAlignment="1">
      <alignment horizontal="center" vertical="center"/>
    </xf>
    <xf numFmtId="0" fontId="1" fillId="0" borderId="49" xfId="0" applyFont="1" applyBorder="1" applyAlignment="1">
      <alignment horizontal="justify" vertical="center" wrapText="1"/>
    </xf>
    <xf numFmtId="0" fontId="1" fillId="4" borderId="14" xfId="0" applyFont="1" applyFill="1" applyBorder="1" applyAlignment="1">
      <alignment horizontal="justify" vertical="center" wrapText="1"/>
    </xf>
    <xf numFmtId="0" fontId="7" fillId="4" borderId="52" xfId="0" applyFont="1" applyFill="1" applyBorder="1" applyAlignment="1">
      <alignment horizontal="justify" vertical="center" wrapText="1"/>
    </xf>
    <xf numFmtId="0" fontId="19" fillId="4" borderId="0" xfId="0" applyFont="1" applyFill="1" applyAlignment="1">
      <alignment horizontal="justify" vertical="center" wrapText="1"/>
    </xf>
    <xf numFmtId="0" fontId="7" fillId="4" borderId="48" xfId="0" applyFont="1" applyFill="1" applyBorder="1" applyAlignment="1">
      <alignment horizontal="justify" vertical="center" wrapText="1"/>
    </xf>
    <xf numFmtId="0" fontId="19" fillId="4" borderId="49" xfId="0" applyFont="1" applyFill="1" applyBorder="1" applyAlignment="1">
      <alignment horizontal="justify" vertical="center" wrapText="1"/>
    </xf>
    <xf numFmtId="0" fontId="7" fillId="4" borderId="50" xfId="0" applyFont="1" applyFill="1" applyBorder="1" applyAlignment="1">
      <alignment horizontal="justify" vertical="center" wrapText="1"/>
    </xf>
    <xf numFmtId="0" fontId="1" fillId="5" borderId="125" xfId="0" applyFont="1" applyFill="1" applyBorder="1" applyAlignment="1">
      <alignment horizontal="center" vertical="center" wrapText="1"/>
    </xf>
    <xf numFmtId="0" fontId="1" fillId="5" borderId="126" xfId="0" applyFont="1" applyFill="1" applyBorder="1" applyAlignment="1">
      <alignment horizontal="center" vertical="center" wrapText="1"/>
    </xf>
    <xf numFmtId="0" fontId="1" fillId="5" borderId="127" xfId="0" applyFont="1" applyFill="1" applyBorder="1" applyAlignment="1">
      <alignment horizontal="center" vertical="center" wrapText="1"/>
    </xf>
    <xf numFmtId="164" fontId="27" fillId="0" borderId="41" xfId="0" applyNumberFormat="1" applyFont="1" applyBorder="1" applyAlignment="1">
      <alignment horizontal="center" vertical="center" wrapText="1"/>
    </xf>
    <xf numFmtId="164" fontId="41" fillId="0" borderId="42" xfId="0" applyNumberFormat="1" applyFont="1" applyBorder="1" applyAlignment="1">
      <alignment horizontal="center" vertical="center" wrapText="1"/>
    </xf>
    <xf numFmtId="164" fontId="41" fillId="0" borderId="28" xfId="0" applyNumberFormat="1" applyFont="1" applyBorder="1" applyAlignment="1">
      <alignment horizontal="center" vertical="center" wrapText="1"/>
    </xf>
    <xf numFmtId="164" fontId="41" fillId="0" borderId="43" xfId="0" applyNumberFormat="1" applyFont="1" applyBorder="1" applyAlignment="1">
      <alignment horizontal="center" vertical="center" wrapText="1"/>
    </xf>
    <xf numFmtId="164" fontId="41" fillId="0" borderId="44" xfId="0" applyNumberFormat="1" applyFont="1" applyBorder="1" applyAlignment="1">
      <alignment horizontal="center" vertical="center" wrapText="1"/>
    </xf>
    <xf numFmtId="0" fontId="15" fillId="0" borderId="117" xfId="0" applyFont="1" applyBorder="1" applyAlignment="1">
      <alignment horizontal="center" vertical="center"/>
    </xf>
    <xf numFmtId="0" fontId="15" fillId="0" borderId="118" xfId="0" applyFont="1" applyBorder="1" applyAlignment="1">
      <alignment horizontal="center" vertical="center"/>
    </xf>
    <xf numFmtId="164" fontId="29" fillId="0" borderId="28" xfId="0" applyNumberFormat="1" applyFont="1" applyBorder="1" applyAlignment="1">
      <alignment horizontal="center" vertical="center"/>
    </xf>
    <xf numFmtId="164" fontId="29" fillId="0" borderId="44" xfId="0" applyNumberFormat="1" applyFont="1" applyBorder="1" applyAlignment="1">
      <alignment horizontal="center" vertical="center"/>
    </xf>
    <xf numFmtId="164" fontId="29" fillId="0" borderId="43" xfId="0" applyNumberFormat="1" applyFont="1" applyBorder="1" applyAlignment="1">
      <alignment horizontal="center" vertical="center"/>
    </xf>
    <xf numFmtId="0" fontId="16" fillId="0" borderId="0" xfId="0" applyFont="1" applyAlignment="1">
      <alignment horizontal="center"/>
    </xf>
    <xf numFmtId="0" fontId="7" fillId="0" borderId="0" xfId="0" applyFont="1" applyAlignment="1">
      <alignment horizontal="center"/>
    </xf>
    <xf numFmtId="0" fontId="46" fillId="0" borderId="0" xfId="0" applyFont="1" applyAlignment="1">
      <alignment horizontal="center"/>
    </xf>
    <xf numFmtId="0" fontId="14" fillId="0" borderId="8" xfId="0" applyFont="1" applyBorder="1" applyAlignment="1">
      <alignment horizontal="center" vertical="center" wrapText="1"/>
    </xf>
    <xf numFmtId="0" fontId="10" fillId="12" borderId="15" xfId="0" applyFont="1" applyFill="1" applyBorder="1" applyAlignment="1">
      <alignment horizontal="center" vertical="center"/>
    </xf>
    <xf numFmtId="0" fontId="10" fillId="12" borderId="16" xfId="0" applyFont="1" applyFill="1" applyBorder="1" applyAlignment="1">
      <alignment horizontal="center" vertical="center"/>
    </xf>
    <xf numFmtId="0" fontId="26" fillId="5" borderId="133" xfId="0" applyFont="1" applyFill="1" applyBorder="1" applyAlignment="1">
      <alignment horizontal="center" vertical="center" wrapText="1"/>
    </xf>
    <xf numFmtId="0" fontId="26" fillId="5" borderId="57" xfId="0" applyFont="1" applyFill="1" applyBorder="1" applyAlignment="1">
      <alignment horizontal="center" vertical="center" wrapText="1"/>
    </xf>
    <xf numFmtId="0" fontId="26" fillId="5" borderId="134"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3" fillId="13" borderId="134"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13" borderId="135" xfId="0" applyFont="1" applyFill="1" applyBorder="1" applyAlignment="1">
      <alignment horizontal="center" vertical="center" wrapText="1"/>
    </xf>
    <xf numFmtId="0" fontId="3" fillId="13" borderId="136" xfId="0" applyFont="1" applyFill="1" applyBorder="1" applyAlignment="1">
      <alignment horizontal="center" vertical="center" wrapText="1"/>
    </xf>
    <xf numFmtId="0" fontId="28" fillId="4" borderId="0" xfId="0" applyFont="1" applyFill="1" applyAlignment="1">
      <alignment horizontal="left" vertical="center" wrapText="1"/>
    </xf>
    <xf numFmtId="0" fontId="0" fillId="0" borderId="0" xfId="0" applyAlignment="1">
      <alignment horizontal="left" vertical="center" wrapText="1"/>
    </xf>
    <xf numFmtId="0" fontId="26" fillId="5" borderId="140" xfId="0" applyFont="1" applyFill="1" applyBorder="1" applyAlignment="1">
      <alignment horizontal="center" vertical="center" wrapText="1"/>
    </xf>
    <xf numFmtId="0" fontId="26" fillId="5" borderId="141" xfId="0" applyFont="1" applyFill="1" applyBorder="1" applyAlignment="1">
      <alignment horizontal="center" vertical="center" wrapText="1"/>
    </xf>
    <xf numFmtId="0" fontId="27" fillId="0" borderId="57" xfId="0" applyFont="1" applyBorder="1" applyAlignment="1">
      <alignment horizontal="center" vertical="center" wrapText="1"/>
    </xf>
    <xf numFmtId="0" fontId="2" fillId="0" borderId="1" xfId="0" applyFont="1" applyBorder="1" applyAlignment="1">
      <alignment horizontal="center" vertical="center" wrapText="1"/>
    </xf>
    <xf numFmtId="0" fontId="27" fillId="0" borderId="137" xfId="0" applyFont="1" applyBorder="1" applyAlignment="1">
      <alignment horizontal="center" vertical="center" wrapText="1"/>
    </xf>
    <xf numFmtId="0" fontId="2" fillId="0" borderId="138" xfId="0" applyFont="1" applyBorder="1" applyAlignment="1">
      <alignment horizontal="center" vertical="center" wrapText="1"/>
    </xf>
  </cellXfs>
  <cellStyles count="2">
    <cellStyle name="Hipervínculo" xfId="1" builtinId="8"/>
    <cellStyle name="Normal" xfId="0" builtinId="0"/>
  </cellStyles>
  <dxfs count="30">
    <dxf>
      <font>
        <b/>
        <i val="0"/>
        <color theme="0"/>
      </font>
      <fill>
        <patternFill>
          <bgColor rgb="FFC00000"/>
        </patternFill>
      </fill>
    </dxf>
    <dxf>
      <font>
        <b/>
        <i val="0"/>
        <color theme="0"/>
      </font>
      <fill>
        <patternFill>
          <bgColor rgb="FFFF0000"/>
        </patternFill>
      </fill>
    </dxf>
    <dxf>
      <font>
        <b/>
        <i val="0"/>
      </font>
      <fill>
        <patternFill>
          <bgColor theme="9" tint="-0.24994659260841701"/>
        </patternFill>
      </fill>
    </dxf>
    <dxf>
      <font>
        <b/>
        <i val="0"/>
        <color auto="1"/>
      </font>
      <fill>
        <patternFill>
          <bgColor rgb="FFFFFF00"/>
        </patternFill>
      </fill>
    </dxf>
    <dxf>
      <font>
        <b/>
        <i val="0"/>
        <color theme="0"/>
      </font>
      <fill>
        <patternFill>
          <fgColor auto="1"/>
          <bgColor rgb="FF009900"/>
        </patternFill>
      </fill>
    </dxf>
    <dxf>
      <font>
        <b/>
        <i val="0"/>
        <color theme="0"/>
      </font>
      <fill>
        <patternFill>
          <bgColor rgb="FFC00000"/>
        </patternFill>
      </fill>
    </dxf>
    <dxf>
      <font>
        <b/>
        <i val="0"/>
        <color theme="0"/>
      </font>
      <fill>
        <patternFill>
          <bgColor rgb="FFFF0000"/>
        </patternFill>
      </fill>
    </dxf>
    <dxf>
      <font>
        <b/>
        <i val="0"/>
      </font>
      <fill>
        <patternFill>
          <bgColor theme="9" tint="-0.24994659260841701"/>
        </patternFill>
      </fill>
    </dxf>
    <dxf>
      <font>
        <b/>
        <i val="0"/>
        <color auto="1"/>
      </font>
      <fill>
        <patternFill>
          <bgColor rgb="FFFFFF00"/>
        </patternFill>
      </fill>
    </dxf>
    <dxf>
      <font>
        <b/>
        <i val="0"/>
        <color theme="0"/>
      </font>
      <fill>
        <patternFill>
          <fgColor auto="1"/>
          <bgColor rgb="FF009900"/>
        </patternFill>
      </fill>
    </dxf>
    <dxf>
      <font>
        <b/>
        <i val="0"/>
        <color theme="0"/>
      </font>
      <fill>
        <patternFill>
          <bgColor rgb="FFC00000"/>
        </patternFill>
      </fill>
    </dxf>
    <dxf>
      <font>
        <b/>
        <i val="0"/>
        <color theme="0"/>
      </font>
      <fill>
        <patternFill>
          <bgColor rgb="FFFF0000"/>
        </patternFill>
      </fill>
    </dxf>
    <dxf>
      <font>
        <b/>
        <i val="0"/>
      </font>
      <fill>
        <patternFill>
          <bgColor theme="9" tint="-0.24994659260841701"/>
        </patternFill>
      </fill>
    </dxf>
    <dxf>
      <font>
        <b/>
        <i val="0"/>
        <color auto="1"/>
      </font>
      <fill>
        <patternFill>
          <bgColor rgb="FFFFFF00"/>
        </patternFill>
      </fill>
    </dxf>
    <dxf>
      <font>
        <b/>
        <i val="0"/>
        <color theme="0"/>
      </font>
      <fill>
        <patternFill>
          <fgColor auto="1"/>
          <bgColor rgb="FF009900"/>
        </patternFill>
      </fill>
    </dxf>
    <dxf>
      <font>
        <b/>
        <i val="0"/>
        <color theme="0"/>
      </font>
      <fill>
        <patternFill>
          <bgColor rgb="FFC00000"/>
        </patternFill>
      </fill>
    </dxf>
    <dxf>
      <font>
        <b/>
        <i val="0"/>
        <color theme="0"/>
      </font>
      <fill>
        <patternFill>
          <bgColor rgb="FFFF0000"/>
        </patternFill>
      </fill>
    </dxf>
    <dxf>
      <font>
        <b/>
        <i val="0"/>
      </font>
      <fill>
        <patternFill>
          <bgColor theme="9" tint="-0.24994659260841701"/>
        </patternFill>
      </fill>
    </dxf>
    <dxf>
      <font>
        <b/>
        <i val="0"/>
        <color auto="1"/>
      </font>
      <fill>
        <patternFill>
          <bgColor rgb="FFFFFF00"/>
        </patternFill>
      </fill>
    </dxf>
    <dxf>
      <font>
        <b/>
        <i val="0"/>
        <color theme="0"/>
      </font>
      <fill>
        <patternFill>
          <fgColor auto="1"/>
          <bgColor rgb="FF009900"/>
        </patternFill>
      </fill>
    </dxf>
    <dxf>
      <font>
        <b/>
        <i val="0"/>
        <color theme="0"/>
      </font>
      <fill>
        <patternFill>
          <bgColor rgb="FFC00000"/>
        </patternFill>
      </fill>
    </dxf>
    <dxf>
      <font>
        <color theme="0"/>
      </font>
      <fill>
        <patternFill>
          <bgColor rgb="FFFF0000"/>
        </patternFill>
      </fill>
    </dxf>
    <dxf>
      <fill>
        <patternFill>
          <bgColor rgb="FFFF6600"/>
        </patternFill>
      </fill>
    </dxf>
    <dxf>
      <fill>
        <patternFill>
          <bgColor rgb="FFFFFF00"/>
        </patternFill>
      </fill>
    </dxf>
    <dxf>
      <font>
        <color theme="0"/>
      </font>
      <fill>
        <patternFill>
          <bgColor rgb="FF009900"/>
        </patternFill>
      </fill>
    </dxf>
    <dxf>
      <font>
        <b/>
        <i val="0"/>
        <color theme="0"/>
      </font>
      <fill>
        <patternFill>
          <bgColor rgb="FFC00000"/>
        </patternFill>
      </fill>
    </dxf>
    <dxf>
      <font>
        <color theme="0"/>
      </font>
      <fill>
        <patternFill>
          <bgColor rgb="FFFF0000"/>
        </patternFill>
      </fill>
    </dxf>
    <dxf>
      <fill>
        <patternFill>
          <bgColor rgb="FFFF6600"/>
        </patternFill>
      </fill>
    </dxf>
    <dxf>
      <fill>
        <patternFill>
          <bgColor rgb="FFFFFF00"/>
        </patternFill>
      </fill>
    </dxf>
    <dxf>
      <font>
        <color theme="0"/>
      </font>
      <fill>
        <patternFill>
          <bgColor rgb="FF009900"/>
        </patternFill>
      </fill>
    </dxf>
  </dxfs>
  <tableStyles count="0" defaultTableStyle="TableStyleMedium2" defaultPivotStyle="PivotStyleLight16"/>
  <colors>
    <mruColors>
      <color rgb="FF009900"/>
      <color rgb="FF009950"/>
      <color rgb="FF002060"/>
      <color rgb="FFFF6600"/>
      <color rgb="FF8E0000"/>
      <color rgb="FFEE0000"/>
      <color rgb="FF0070C0"/>
      <color rgb="FF00C070"/>
      <color rgb="FFFF0000"/>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78000">
                  <a:srgbClr val="FF0000"/>
                </a:gs>
                <a:gs pos="23000">
                  <a:srgbClr val="FFFF00"/>
                </a:gs>
                <a:gs pos="34000">
                  <a:srgbClr val="FFFF00"/>
                </a:gs>
                <a:gs pos="58000">
                  <a:srgbClr val="FF6600"/>
                </a:gs>
                <a:gs pos="100000">
                  <a:srgbClr val="C00000"/>
                </a:gs>
              </a:gsLst>
              <a:lin ang="5400000" scaled="0"/>
            </a:gradFill>
            <a:ln>
              <a:noFill/>
            </a:ln>
            <a:effectLst/>
          </c:spPr>
          <c:invertIfNegative val="0"/>
          <c:cat>
            <c:strRef>
              <c:f>Gráficas!$J$34:$J$38</c:f>
              <c:strCache>
                <c:ptCount val="5"/>
                <c:pt idx="0">
                  <c:v>Planeación</c:v>
                </c:pt>
                <c:pt idx="1">
                  <c:v>Generación y producción</c:v>
                </c:pt>
                <c:pt idx="2">
                  <c:v>Herramientas de uso y apropiación</c:v>
                </c:pt>
                <c:pt idx="3">
                  <c:v>Analítica institucional</c:v>
                </c:pt>
                <c:pt idx="4">
                  <c:v>Cultura de compartir y difundir</c:v>
                </c:pt>
              </c:strCache>
            </c:strRef>
          </c:cat>
          <c:val>
            <c:numRef>
              <c:f>Gráficas!$K$34:$K$38</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C9F-4EB4-8528-63AD938ADC1D}"/>
            </c:ext>
          </c:extLst>
        </c:ser>
        <c:dLbls>
          <c:showLegendKey val="0"/>
          <c:showVal val="0"/>
          <c:showCatName val="0"/>
          <c:showSerName val="0"/>
          <c:showPercent val="0"/>
          <c:showBubbleSize val="0"/>
        </c:dLbls>
        <c:gapWidth val="150"/>
        <c:axId val="-1023050096"/>
        <c:axId val="-1023040304"/>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C9F-4EB4-8528-63AD938ADC1D}"/>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3-0C9F-4EB4-8528-63AD938ADC1D}"/>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C9F-4EB4-8528-63AD938ADC1D}"/>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C9F-4EB4-8528-63AD938ADC1D}"/>
              </c:ext>
            </c:extLst>
          </c:dPt>
          <c:dPt>
            <c:idx val="4"/>
            <c:marker>
              <c:symbol val="dash"/>
              <c:size val="12"/>
              <c:spPr>
                <a:solidFill>
                  <a:schemeClr val="tx1"/>
                </a:solidFill>
                <a:ln w="22225">
                  <a:solidFill>
                    <a:schemeClr val="tx1"/>
                  </a:solidFill>
                </a:ln>
                <a:effectLst/>
              </c:spPr>
            </c:marker>
            <c:bubble3D val="0"/>
            <c:extLst>
              <c:ext xmlns:c16="http://schemas.microsoft.com/office/drawing/2014/chart" uri="{C3380CC4-5D6E-409C-BE32-E72D297353CC}">
                <c16:uniqueId val="{00000006-0C9F-4EB4-8528-63AD938ADC1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Gráficas!$J$34:$J$38</c:f>
              <c:strCache>
                <c:ptCount val="5"/>
                <c:pt idx="0">
                  <c:v>Planeación</c:v>
                </c:pt>
                <c:pt idx="1">
                  <c:v>Generación y producción</c:v>
                </c:pt>
                <c:pt idx="2">
                  <c:v>Herramientas de uso y apropiación</c:v>
                </c:pt>
                <c:pt idx="3">
                  <c:v>Analítica institucional</c:v>
                </c:pt>
                <c:pt idx="4">
                  <c:v>Cultura de compartir y difundir</c:v>
                </c:pt>
              </c:strCache>
            </c:strRef>
          </c:xVal>
          <c:yVal>
            <c:numRef>
              <c:f>Gráficas!$L$34:$L$38</c:f>
              <c:numCache>
                <c:formatCode>0.0</c:formatCode>
                <c:ptCount val="5"/>
                <c:pt idx="0" formatCode="0">
                  <c:v>78.5</c:v>
                </c:pt>
                <c:pt idx="1">
                  <c:v>89.5</c:v>
                </c:pt>
                <c:pt idx="2">
                  <c:v>63.666666666666664</c:v>
                </c:pt>
                <c:pt idx="3">
                  <c:v>68</c:v>
                </c:pt>
                <c:pt idx="4">
                  <c:v>81.5</c:v>
                </c:pt>
              </c:numCache>
            </c:numRef>
          </c:yVal>
          <c:smooth val="0"/>
          <c:extLst>
            <c:ext xmlns:c16="http://schemas.microsoft.com/office/drawing/2014/chart" uri="{C3380CC4-5D6E-409C-BE32-E72D297353CC}">
              <c16:uniqueId val="{00000007-0C9F-4EB4-8528-63AD938ADC1D}"/>
            </c:ext>
          </c:extLst>
        </c:ser>
        <c:dLbls>
          <c:showLegendKey val="0"/>
          <c:showVal val="0"/>
          <c:showCatName val="0"/>
          <c:showSerName val="0"/>
          <c:showPercent val="0"/>
          <c:showBubbleSize val="0"/>
        </c:dLbls>
        <c:axId val="-1023050096"/>
        <c:axId val="-1023040304"/>
      </c:scatterChart>
      <c:catAx>
        <c:axId val="-1023050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0304"/>
        <c:crosses val="autoZero"/>
        <c:auto val="1"/>
        <c:lblAlgn val="ctr"/>
        <c:lblOffset val="100"/>
        <c:noMultiLvlLbl val="0"/>
      </c:catAx>
      <c:valAx>
        <c:axId val="-102304030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009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Gráficas!$J$57</c:f>
              <c:strCache>
                <c:ptCount val="1"/>
                <c:pt idx="0">
                  <c:v>Identificación de conocimiento relevante para la entidad</c:v>
                </c:pt>
              </c:strCache>
            </c:strRef>
          </c:cat>
          <c:val>
            <c:numRef>
              <c:f>Gráficas!$K$57</c:f>
              <c:numCache>
                <c:formatCode>General</c:formatCode>
                <c:ptCount val="1"/>
                <c:pt idx="0">
                  <c:v>100</c:v>
                </c:pt>
              </c:numCache>
            </c:numRef>
          </c:val>
          <c:extLst>
            <c:ext xmlns:c16="http://schemas.microsoft.com/office/drawing/2014/chart" uri="{C3380CC4-5D6E-409C-BE32-E72D297353CC}">
              <c16:uniqueId val="{00000000-97B8-43F4-A8DE-3712FE733B9F}"/>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97B8-43F4-A8DE-3712FE733B9F}"/>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97B8-43F4-A8DE-3712FE733B9F}"/>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97B8-43F4-A8DE-3712FE733B9F}"/>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Gráficas!$J$57</c:f>
              <c:strCache>
                <c:ptCount val="1"/>
                <c:pt idx="0">
                  <c:v>Identificación de conocimiento relevante para la entidad</c:v>
                </c:pt>
              </c:strCache>
            </c:strRef>
          </c:xVal>
          <c:yVal>
            <c:numRef>
              <c:f>Gráficas!$L$57</c:f>
              <c:numCache>
                <c:formatCode>0.0</c:formatCode>
                <c:ptCount val="1"/>
                <c:pt idx="0">
                  <c:v>78.5</c:v>
                </c:pt>
              </c:numCache>
            </c:numRef>
          </c:yVal>
          <c:smooth val="0"/>
          <c:extLst>
            <c:ext xmlns:c16="http://schemas.microsoft.com/office/drawing/2014/chart" uri="{C3380CC4-5D6E-409C-BE32-E72D297353CC}">
              <c16:uniqueId val="{00000005-97B8-43F4-A8DE-3712FE733B9F}"/>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321198830409364E-2"/>
          <c:y val="3.6529666037268628E-2"/>
          <c:w val="0.89690087719298262"/>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92D050"/>
                </a:gs>
                <a:gs pos="82000">
                  <a:srgbClr val="FF6600"/>
                </a:gs>
                <a:gs pos="43000">
                  <a:srgbClr val="FFFF00"/>
                </a:gs>
                <a:gs pos="59000">
                  <a:srgbClr val="FFFF00"/>
                </a:gs>
                <a:gs pos="100000">
                  <a:srgbClr val="FF0000"/>
                </a:gs>
              </a:gsLst>
              <a:lin ang="5400000" scaled="0"/>
            </a:gradFill>
            <a:ln>
              <a:noFill/>
            </a:ln>
            <a:effectLst/>
          </c:spPr>
          <c:invertIfNegative val="0"/>
          <c:dPt>
            <c:idx val="0"/>
            <c:invertIfNegative val="0"/>
            <c:bubble3D val="0"/>
            <c:spPr>
              <a:gradFill>
                <a:gsLst>
                  <a:gs pos="0">
                    <a:srgbClr val="009900"/>
                  </a:gs>
                  <a:gs pos="21000">
                    <a:srgbClr val="FFFF00"/>
                  </a:gs>
                  <a:gs pos="75000">
                    <a:srgbClr val="FF0000"/>
                  </a:gs>
                  <a:gs pos="60000">
                    <a:srgbClr val="FF6600"/>
                  </a:gs>
                  <a:gs pos="35000">
                    <a:srgbClr val="FFFF00"/>
                  </a:gs>
                  <a:gs pos="100000">
                    <a:srgbClr val="D60000"/>
                  </a:gs>
                </a:gsLst>
                <a:lin ang="5400000" scaled="0"/>
              </a:gradFill>
              <a:ln>
                <a:noFill/>
              </a:ln>
              <a:effectLst/>
            </c:spPr>
            <c:extLst>
              <c:ext xmlns:c16="http://schemas.microsoft.com/office/drawing/2014/chart" uri="{C3380CC4-5D6E-409C-BE32-E72D297353CC}">
                <c16:uniqueId val="{00000001-9C64-4CCD-BF76-F87D32063011}"/>
              </c:ext>
            </c:extLst>
          </c:dPt>
          <c:cat>
            <c:strRef>
              <c:f>Gráficas!$I$12</c:f>
              <c:strCache>
                <c:ptCount val="1"/>
                <c:pt idx="0">
                  <c:v>POLÍTICA DE GESTIÓN DEL CONOCIMIENTO Y LA INNOVACIÓN</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2-9C64-4CCD-BF76-F87D32063011}"/>
            </c:ext>
          </c:extLst>
        </c:ser>
        <c:dLbls>
          <c:showLegendKey val="0"/>
          <c:showVal val="0"/>
          <c:showCatName val="0"/>
          <c:showSerName val="0"/>
          <c:showPercent val="0"/>
          <c:showBubbleSize val="0"/>
        </c:dLbls>
        <c:gapWidth val="150"/>
        <c:axId val="-1023047376"/>
        <c:axId val="-1023053904"/>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4-9C64-4CCD-BF76-F87D32063011}"/>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DE GESTIÓN DEL CONOCIMIENTO Y LA INNOVACIÓN</c:v>
                </c:pt>
              </c:strCache>
            </c:strRef>
          </c:xVal>
          <c:yVal>
            <c:numRef>
              <c:f>Gráficas!$K$12</c:f>
              <c:numCache>
                <c:formatCode>0.0</c:formatCode>
                <c:ptCount val="1"/>
                <c:pt idx="0">
                  <c:v>78.459459459459453</c:v>
                </c:pt>
              </c:numCache>
            </c:numRef>
          </c:yVal>
          <c:smooth val="0"/>
          <c:extLst>
            <c:ext xmlns:c16="http://schemas.microsoft.com/office/drawing/2014/chart" uri="{C3380CC4-5D6E-409C-BE32-E72D297353CC}">
              <c16:uniqueId val="{00000005-9C64-4CCD-BF76-F87D32063011}"/>
            </c:ext>
          </c:extLst>
        </c:ser>
        <c:dLbls>
          <c:showLegendKey val="0"/>
          <c:showVal val="0"/>
          <c:showCatName val="0"/>
          <c:showSerName val="0"/>
          <c:showPercent val="0"/>
          <c:showBubbleSize val="0"/>
        </c:dLbls>
        <c:axId val="-1023047376"/>
        <c:axId val="-1023053904"/>
      </c:scatterChart>
      <c:catAx>
        <c:axId val="-102304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3904"/>
        <c:crosses val="autoZero"/>
        <c:auto val="1"/>
        <c:lblAlgn val="ctr"/>
        <c:lblOffset val="100"/>
        <c:noMultiLvlLbl val="0"/>
      </c:catAx>
      <c:valAx>
        <c:axId val="-102305390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737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Gráficas!$J$81:$J$84</c:f>
              <c:strCache>
                <c:ptCount val="4"/>
                <c:pt idx="0">
                  <c:v>Ideación</c:v>
                </c:pt>
                <c:pt idx="1">
                  <c:v>Experimentación</c:v>
                </c:pt>
                <c:pt idx="2">
                  <c:v>Innovación</c:v>
                </c:pt>
                <c:pt idx="3">
                  <c:v>Investigación</c:v>
                </c:pt>
              </c:strCache>
            </c:strRef>
          </c:cat>
          <c:val>
            <c:numRef>
              <c:f>Gráficas!$K$81:$K$84</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5F-43CF-B19A-176307E37A51}"/>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5F-43CF-B19A-176307E37A51}"/>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085F-43CF-B19A-176307E37A51}"/>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085F-43CF-B19A-176307E37A51}"/>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Gráficas!$J$81:$J$84</c:f>
              <c:strCache>
                <c:ptCount val="4"/>
                <c:pt idx="0">
                  <c:v>Ideación</c:v>
                </c:pt>
                <c:pt idx="1">
                  <c:v>Experimentación</c:v>
                </c:pt>
                <c:pt idx="2">
                  <c:v>Innovación</c:v>
                </c:pt>
                <c:pt idx="3">
                  <c:v>Investigación</c:v>
                </c:pt>
              </c:strCache>
            </c:strRef>
          </c:xVal>
          <c:yVal>
            <c:numRef>
              <c:f>Gráficas!$L$81:$L$84</c:f>
              <c:numCache>
                <c:formatCode>0.0</c:formatCode>
                <c:ptCount val="4"/>
                <c:pt idx="0">
                  <c:v>76.666666666666671</c:v>
                </c:pt>
                <c:pt idx="1">
                  <c:v>75</c:v>
                </c:pt>
                <c:pt idx="2" formatCode="General">
                  <c:v>97.5</c:v>
                </c:pt>
                <c:pt idx="3">
                  <c:v>100</c:v>
                </c:pt>
              </c:numCache>
            </c:numRef>
          </c:yVal>
          <c:smooth val="0"/>
          <c:extLst>
            <c:ext xmlns:c16="http://schemas.microsoft.com/office/drawing/2014/chart" uri="{C3380CC4-5D6E-409C-BE32-E72D297353CC}">
              <c16:uniqueId val="{00000005-085F-43CF-B19A-176307E37A51}"/>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Gráficas!$J$106</c:f>
              <c:strCache>
                <c:ptCount val="1"/>
                <c:pt idx="0">
                  <c:v>Identificación, apropiación y funcionamiento de los repositorios de conocimiento</c:v>
                </c:pt>
              </c:strCache>
            </c:strRef>
          </c:cat>
          <c:val>
            <c:numRef>
              <c:f>Gráficas!$K$106</c:f>
              <c:numCache>
                <c:formatCode>General</c:formatCode>
                <c:ptCount val="1"/>
                <c:pt idx="0">
                  <c:v>100</c:v>
                </c:pt>
              </c:numCache>
            </c:numRef>
          </c:val>
          <c:extLst>
            <c:ext xmlns:c16="http://schemas.microsoft.com/office/drawing/2014/chart" uri="{C3380CC4-5D6E-409C-BE32-E72D297353CC}">
              <c16:uniqueId val="{00000000-EB0F-4BB0-ADDE-AB90FEF7CDCC}"/>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EB0F-4BB0-ADDE-AB90FEF7CDCC}"/>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EB0F-4BB0-ADDE-AB90FEF7CDCC}"/>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EB0F-4BB0-ADDE-AB90FEF7CDCC}"/>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Gráficas!$J$106</c:f>
              <c:strCache>
                <c:ptCount val="1"/>
                <c:pt idx="0">
                  <c:v>Identificación, apropiación y funcionamiento de los repositorios de conocimiento</c:v>
                </c:pt>
              </c:strCache>
            </c:strRef>
          </c:xVal>
          <c:yVal>
            <c:numRef>
              <c:f>Gráficas!$L$106</c:f>
              <c:numCache>
                <c:formatCode>0.0</c:formatCode>
                <c:ptCount val="1"/>
                <c:pt idx="0">
                  <c:v>63.666666666666664</c:v>
                </c:pt>
              </c:numCache>
            </c:numRef>
          </c:yVal>
          <c:smooth val="0"/>
          <c:extLst>
            <c:ext xmlns:c16="http://schemas.microsoft.com/office/drawing/2014/chart" uri="{C3380CC4-5D6E-409C-BE32-E72D297353CC}">
              <c16:uniqueId val="{00000005-EB0F-4BB0-ADDE-AB90FEF7CDCC}"/>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Gráficas!$J$131</c:f>
              <c:strCache>
                <c:ptCount val="1"/>
                <c:pt idx="0">
                  <c:v>Ejecución de análisis y visualización de datos e información</c:v>
                </c:pt>
              </c:strCache>
            </c:strRef>
          </c:cat>
          <c:val>
            <c:numRef>
              <c:f>Gráficas!$K$131</c:f>
              <c:numCache>
                <c:formatCode>General</c:formatCode>
                <c:ptCount val="1"/>
                <c:pt idx="0">
                  <c:v>100</c:v>
                </c:pt>
              </c:numCache>
            </c:numRef>
          </c:val>
          <c:extLst>
            <c:ext xmlns:c16="http://schemas.microsoft.com/office/drawing/2014/chart" uri="{C3380CC4-5D6E-409C-BE32-E72D297353CC}">
              <c16:uniqueId val="{00000000-FB51-4EAB-87F8-9B6917CF40FD}"/>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B51-4EAB-87F8-9B6917CF40FD}"/>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FB51-4EAB-87F8-9B6917CF40FD}"/>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FB51-4EAB-87F8-9B6917CF40FD}"/>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Gráficas!$J$131</c:f>
              <c:strCache>
                <c:ptCount val="1"/>
                <c:pt idx="0">
                  <c:v>Ejecución de análisis y visualización de datos e información</c:v>
                </c:pt>
              </c:strCache>
            </c:strRef>
          </c:xVal>
          <c:yVal>
            <c:numRef>
              <c:f>Gráficas!$L$131</c:f>
              <c:numCache>
                <c:formatCode>0.0</c:formatCode>
                <c:ptCount val="1"/>
                <c:pt idx="0">
                  <c:v>68</c:v>
                </c:pt>
              </c:numCache>
            </c:numRef>
          </c:yVal>
          <c:smooth val="0"/>
          <c:extLst>
            <c:ext xmlns:c16="http://schemas.microsoft.com/office/drawing/2014/chart" uri="{C3380CC4-5D6E-409C-BE32-E72D297353CC}">
              <c16:uniqueId val="{00000005-FB51-4EAB-87F8-9B6917CF40FD}"/>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Gráficas!$J$155:$J$156</c:f>
              <c:strCache>
                <c:ptCount val="2"/>
                <c:pt idx="0">
                  <c:v>Establecimiento de acciones fundamentales</c:v>
                </c:pt>
                <c:pt idx="1">
                  <c:v>Consolidación de la cultura de compartir y difundir</c:v>
                </c:pt>
              </c:strCache>
            </c:strRef>
          </c:cat>
          <c:val>
            <c:numRef>
              <c:f>Gráficas!$K$155:$K$156</c:f>
              <c:numCache>
                <c:formatCode>General</c:formatCode>
                <c:ptCount val="2"/>
                <c:pt idx="0">
                  <c:v>100</c:v>
                </c:pt>
                <c:pt idx="1">
                  <c:v>100</c:v>
                </c:pt>
              </c:numCache>
            </c:numRef>
          </c:val>
          <c:extLst>
            <c:ext xmlns:c16="http://schemas.microsoft.com/office/drawing/2014/chart" uri="{C3380CC4-5D6E-409C-BE32-E72D297353CC}">
              <c16:uniqueId val="{00000000-6742-4807-A36F-F09B276AC230}"/>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742-4807-A36F-F09B276AC230}"/>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6742-4807-A36F-F09B276AC230}"/>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6742-4807-A36F-F09B276AC230}"/>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Gráficas!$J$155:$J$156</c:f>
              <c:strCache>
                <c:ptCount val="2"/>
                <c:pt idx="0">
                  <c:v>Establecimiento de acciones fundamentales</c:v>
                </c:pt>
                <c:pt idx="1">
                  <c:v>Consolidación de la cultura de compartir y difundir</c:v>
                </c:pt>
              </c:strCache>
            </c:strRef>
          </c:xVal>
          <c:yVal>
            <c:numRef>
              <c:f>Gráficas!$L$155:$L$156</c:f>
              <c:numCache>
                <c:formatCode>General</c:formatCode>
                <c:ptCount val="2"/>
                <c:pt idx="0">
                  <c:v>78</c:v>
                </c:pt>
                <c:pt idx="1">
                  <c:v>85</c:v>
                </c:pt>
              </c:numCache>
            </c:numRef>
          </c:yVal>
          <c:smooth val="0"/>
          <c:extLst>
            <c:ext xmlns:c16="http://schemas.microsoft.com/office/drawing/2014/chart" uri="{C3380CC4-5D6E-409C-BE32-E72D297353CC}">
              <c16:uniqueId val="{00000005-6742-4807-A36F-F09B276AC230}"/>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svg"/><Relationship Id="rId7"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hyperlink" Target="#Gr&#225;ficas!A1"/><Relationship Id="rId6" Type="http://schemas.openxmlformats.org/officeDocument/2006/relationships/image" Target="../media/image3.svg"/><Relationship Id="rId5" Type="http://schemas.openxmlformats.org/officeDocument/2006/relationships/image" Target="../media/image2.png"/><Relationship Id="rId4" Type="http://schemas.openxmlformats.org/officeDocument/2006/relationships/hyperlink" Target="#Inicio!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chart" Target="../charts/chart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openxmlformats.org/officeDocument/2006/relationships/image" Target="../media/image3.svg"/><Relationship Id="rId5" Type="http://schemas.openxmlformats.org/officeDocument/2006/relationships/chart" Target="../charts/chart4.xml"/><Relationship Id="rId10" Type="http://schemas.openxmlformats.org/officeDocument/2006/relationships/image" Target="../media/image2.png"/><Relationship Id="rId4" Type="http://schemas.openxmlformats.org/officeDocument/2006/relationships/image" Target="../media/image8.png"/><Relationship Id="rId9" Type="http://schemas.openxmlformats.org/officeDocument/2006/relationships/hyperlink" Target="#Inicio!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666751</xdr:colOff>
      <xdr:row>1</xdr:row>
      <xdr:rowOff>66954</xdr:rowOff>
    </xdr:from>
    <xdr:to>
      <xdr:col>11</xdr:col>
      <xdr:colOff>582085</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03751" y="268037"/>
          <a:ext cx="2963334"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309562</xdr:colOff>
      <xdr:row>86</xdr:row>
      <xdr:rowOff>11907</xdr:rowOff>
    </xdr:from>
    <xdr:to>
      <xdr:col>11</xdr:col>
      <xdr:colOff>461962</xdr:colOff>
      <xdr:row>91</xdr:row>
      <xdr:rowOff>33339</xdr:rowOff>
    </xdr:to>
    <xdr:pic>
      <xdr:nvPicPr>
        <xdr:cNvPr id="2" name="Gráfico 2" descr="Lista de comprobación">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605587" y="16623507"/>
          <a:ext cx="914400" cy="926307"/>
        </a:xfrm>
        <a:prstGeom prst="rect">
          <a:avLst/>
        </a:prstGeom>
      </xdr:spPr>
    </xdr:pic>
    <xdr:clientData/>
  </xdr:twoCellAnchor>
  <xdr:twoCellAnchor editAs="oneCell">
    <xdr:from>
      <xdr:col>8</xdr:col>
      <xdr:colOff>370417</xdr:colOff>
      <xdr:row>1</xdr:row>
      <xdr:rowOff>127000</xdr:rowOff>
    </xdr:from>
    <xdr:to>
      <xdr:col>13</xdr:col>
      <xdr:colOff>317500</xdr:colOff>
      <xdr:row>1</xdr:row>
      <xdr:rowOff>1084099</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43500" y="275167"/>
          <a:ext cx="3757083" cy="9570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268266</xdr:colOff>
      <xdr:row>7</xdr:row>
      <xdr:rowOff>175665</xdr:rowOff>
    </xdr:from>
    <xdr:to>
      <xdr:col>14</xdr:col>
      <xdr:colOff>469992</xdr:colOff>
      <xdr:row>8</xdr:row>
      <xdr:rowOff>77239</xdr:rowOff>
    </xdr:to>
    <xdr:pic>
      <xdr:nvPicPr>
        <xdr:cNvPr id="3" name="Gráfico 2" descr="Gráfico de barras">
          <a:hlinkClick xmlns:r="http://schemas.openxmlformats.org/officeDocument/2006/relationships" r:id="rId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847366" y="2194965"/>
          <a:ext cx="912926" cy="917574"/>
        </a:xfrm>
        <a:prstGeom prst="rect">
          <a:avLst/>
        </a:prstGeom>
      </xdr:spPr>
    </xdr:pic>
    <xdr:clientData/>
  </xdr:twoCellAnchor>
  <xdr:twoCellAnchor editAs="oneCell">
    <xdr:from>
      <xdr:col>5</xdr:col>
      <xdr:colOff>459316</xdr:colOff>
      <xdr:row>7</xdr:row>
      <xdr:rowOff>94193</xdr:rowOff>
    </xdr:from>
    <xdr:to>
      <xdr:col>7</xdr:col>
      <xdr:colOff>141427</xdr:colOff>
      <xdr:row>7</xdr:row>
      <xdr:rowOff>991584</xdr:rowOff>
    </xdr:to>
    <xdr:pic>
      <xdr:nvPicPr>
        <xdr:cNvPr id="10" name="Gráfico 9" descr="Lista de comprobación">
          <a:hlinkClick xmlns:r="http://schemas.openxmlformats.org/officeDocument/2006/relationships" r:id="rId4"/>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507316" y="2113493"/>
          <a:ext cx="912926" cy="897391"/>
        </a:xfrm>
        <a:prstGeom prst="rect">
          <a:avLst/>
        </a:prstGeom>
      </xdr:spPr>
    </xdr:pic>
    <xdr:clientData/>
  </xdr:twoCellAnchor>
  <xdr:twoCellAnchor editAs="oneCell">
    <xdr:from>
      <xdr:col>17</xdr:col>
      <xdr:colOff>604659</xdr:colOff>
      <xdr:row>1</xdr:row>
      <xdr:rowOff>101600</xdr:rowOff>
    </xdr:from>
    <xdr:to>
      <xdr:col>17</xdr:col>
      <xdr:colOff>2616200</xdr:colOff>
      <xdr:row>3</xdr:row>
      <xdr:rowOff>25946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4028559" y="254000"/>
          <a:ext cx="1681341" cy="432346"/>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11674</xdr:colOff>
      <xdr:row>28</xdr:row>
      <xdr:rowOff>154780</xdr:rowOff>
    </xdr:from>
    <xdr:to>
      <xdr:col>16</xdr:col>
      <xdr:colOff>564123</xdr:colOff>
      <xdr:row>47</xdr:row>
      <xdr:rowOff>47626</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342423</xdr:colOff>
      <xdr:row>52</xdr:row>
      <xdr:rowOff>64293</xdr:rowOff>
    </xdr:from>
    <xdr:to>
      <xdr:col>18</xdr:col>
      <xdr:colOff>233373</xdr:colOff>
      <xdr:row>72</xdr:row>
      <xdr:rowOff>88106</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289278</xdr:colOff>
      <xdr:row>7</xdr:row>
      <xdr:rowOff>44186</xdr:rowOff>
    </xdr:from>
    <xdr:to>
      <xdr:col>15</xdr:col>
      <xdr:colOff>286518</xdr:colOff>
      <xdr:row>25</xdr:row>
      <xdr:rowOff>69497</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8</xdr:col>
      <xdr:colOff>95174</xdr:colOff>
      <xdr:row>1</xdr:row>
      <xdr:rowOff>0</xdr:rowOff>
    </xdr:from>
    <xdr:to>
      <xdr:col>13</xdr:col>
      <xdr:colOff>636597</xdr:colOff>
      <xdr:row>2</xdr:row>
      <xdr:rowOff>11906</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a:stretch>
          <a:fillRect/>
        </a:stretch>
      </xdr:blipFill>
      <xdr:spPr>
        <a:xfrm>
          <a:off x="4979594" y="99060"/>
          <a:ext cx="4465723" cy="1330166"/>
        </a:xfrm>
        <a:prstGeom prst="rect">
          <a:avLst/>
        </a:prstGeom>
      </xdr:spPr>
    </xdr:pic>
    <xdr:clientData/>
  </xdr:twoCellAnchor>
  <xdr:twoCellAnchor>
    <xdr:from>
      <xdr:col>3</xdr:col>
      <xdr:colOff>325278</xdr:colOff>
      <xdr:row>78</xdr:row>
      <xdr:rowOff>33336</xdr:rowOff>
    </xdr:from>
    <xdr:to>
      <xdr:col>18</xdr:col>
      <xdr:colOff>250518</xdr:colOff>
      <xdr:row>98</xdr:row>
      <xdr:rowOff>69055</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342423</xdr:colOff>
      <xdr:row>102</xdr:row>
      <xdr:rowOff>76199</xdr:rowOff>
    </xdr:from>
    <xdr:to>
      <xdr:col>18</xdr:col>
      <xdr:colOff>233373</xdr:colOff>
      <xdr:row>122</xdr:row>
      <xdr:rowOff>111918</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325278</xdr:colOff>
      <xdr:row>127</xdr:row>
      <xdr:rowOff>33337</xdr:rowOff>
    </xdr:from>
    <xdr:to>
      <xdr:col>18</xdr:col>
      <xdr:colOff>250518</xdr:colOff>
      <xdr:row>147</xdr:row>
      <xdr:rowOff>69056</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325278</xdr:colOff>
      <xdr:row>152</xdr:row>
      <xdr:rowOff>24492</xdr:rowOff>
    </xdr:from>
    <xdr:to>
      <xdr:col>18</xdr:col>
      <xdr:colOff>250518</xdr:colOff>
      <xdr:row>172</xdr:row>
      <xdr:rowOff>60212</xdr:rowOff>
    </xdr:to>
    <xdr:graphicFrame macro="">
      <xdr:nvGraphicFramePr>
        <xdr:cNvPr id="19" name="Gráfico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10</xdr:col>
      <xdr:colOff>355600</xdr:colOff>
      <xdr:row>174</xdr:row>
      <xdr:rowOff>152400</xdr:rowOff>
    </xdr:from>
    <xdr:to>
      <xdr:col>11</xdr:col>
      <xdr:colOff>482600</xdr:colOff>
      <xdr:row>179</xdr:row>
      <xdr:rowOff>153171</xdr:rowOff>
    </xdr:to>
    <xdr:pic>
      <xdr:nvPicPr>
        <xdr:cNvPr id="11" name="Gráfico 1" descr="Lista de comprobación">
          <a:hlinkClick xmlns:r="http://schemas.openxmlformats.org/officeDocument/2006/relationships" r:id="rId9"/>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6832600" y="32579733"/>
          <a:ext cx="914400" cy="8897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47624</xdr:colOff>
      <xdr:row>49</xdr:row>
      <xdr:rowOff>321470</xdr:rowOff>
    </xdr:from>
    <xdr:to>
      <xdr:col>6</xdr:col>
      <xdr:colOff>962024</xdr:colOff>
      <xdr:row>55</xdr:row>
      <xdr:rowOff>21432</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7227093" y="45065158"/>
          <a:ext cx="914400" cy="914399"/>
        </a:xfrm>
        <a:prstGeom prst="rect">
          <a:avLst/>
        </a:prstGeom>
      </xdr:spPr>
    </xdr:pic>
    <xdr:clientData/>
  </xdr:twoCellAnchor>
  <xdr:twoCellAnchor editAs="oneCell">
    <xdr:from>
      <xdr:col>5</xdr:col>
      <xdr:colOff>2166937</xdr:colOff>
      <xdr:row>1</xdr:row>
      <xdr:rowOff>11907</xdr:rowOff>
    </xdr:from>
    <xdr:to>
      <xdr:col>7</xdr:col>
      <xdr:colOff>928686</xdr:colOff>
      <xdr:row>1</xdr:row>
      <xdr:rowOff>739950</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31718" y="166688"/>
          <a:ext cx="3012281" cy="7280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rojas/AppData/Local/Microsoft/Windows/Temporary%20Internet%20Files/Content.Outlook/L5R9UQOI/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emrojas/AppData/Local/Microsoft/Windows/Temporary%20Internet%20Files/Content.Outlook/L5R9UQOI/DAFP%202017/DAFP_Modelo%20Instrumento_Dic2016Simulador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inaMaria/Desktop/DAFP%202017/DAFP_Modelo%20Instrumento_Dic2016Simulador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marquez/AppData/Local/Microsoft/Windows/Temporary%20Internet%20Files/Content.Outlook/81WVDZRR/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
  <sheetViews>
    <sheetView showGridLines="0" zoomScale="90" zoomScaleNormal="90" workbookViewId="0">
      <selection activeCell="D8" sqref="D8:P8"/>
    </sheetView>
  </sheetViews>
  <sheetFormatPr baseColWidth="10" defaultColWidth="0" defaultRowHeight="14" zeroHeight="1" x14ac:dyDescent="0.15"/>
  <cols>
    <col min="1" max="1" width="2.33203125" style="22" customWidth="1"/>
    <col min="2" max="2" width="1.6640625" style="22" customWidth="1"/>
    <col min="3" max="17" width="11.5" style="22" customWidth="1"/>
    <col min="18" max="18" width="1.6640625" style="22" customWidth="1"/>
    <col min="19" max="19" width="2.33203125" style="22" customWidth="1"/>
    <col min="20" max="16384" width="11.5" style="22" hidden="1"/>
  </cols>
  <sheetData>
    <row r="1" spans="2:18" ht="12" customHeight="1" thickBot="1" x14ac:dyDescent="0.2"/>
    <row r="2" spans="2:18" ht="67.5" customHeight="1" x14ac:dyDescent="0.15">
      <c r="B2" s="19"/>
      <c r="C2" s="20"/>
      <c r="D2" s="20"/>
      <c r="E2" s="20"/>
      <c r="F2" s="20"/>
      <c r="G2" s="20"/>
      <c r="H2" s="20"/>
      <c r="I2" s="20"/>
      <c r="J2" s="20"/>
      <c r="K2" s="20"/>
      <c r="L2" s="20"/>
      <c r="M2" s="20"/>
      <c r="N2" s="20"/>
      <c r="O2" s="20"/>
      <c r="P2" s="20"/>
      <c r="Q2" s="20"/>
      <c r="R2" s="21"/>
    </row>
    <row r="3" spans="2:18" ht="28" customHeight="1" x14ac:dyDescent="0.15">
      <c r="B3" s="23"/>
      <c r="C3" s="179" t="s">
        <v>0</v>
      </c>
      <c r="D3" s="179"/>
      <c r="E3" s="179"/>
      <c r="F3" s="179"/>
      <c r="G3" s="179"/>
      <c r="H3" s="179"/>
      <c r="I3" s="179"/>
      <c r="J3" s="179"/>
      <c r="K3" s="179"/>
      <c r="L3" s="179"/>
      <c r="M3" s="179"/>
      <c r="N3" s="179"/>
      <c r="O3" s="179"/>
      <c r="P3" s="179"/>
      <c r="Q3" s="179"/>
      <c r="R3" s="24"/>
    </row>
    <row r="4" spans="2:18" ht="4" customHeight="1" x14ac:dyDescent="0.15">
      <c r="B4" s="23"/>
      <c r="C4" s="160"/>
      <c r="D4" s="160"/>
      <c r="E4" s="160"/>
      <c r="F4" s="160"/>
      <c r="G4" s="160"/>
      <c r="H4" s="160"/>
      <c r="I4" s="160"/>
      <c r="J4" s="160"/>
      <c r="K4" s="160"/>
      <c r="L4" s="160"/>
      <c r="M4" s="160"/>
      <c r="N4" s="160"/>
      <c r="O4" s="160"/>
      <c r="P4" s="160"/>
      <c r="Q4" s="160"/>
      <c r="R4" s="24"/>
    </row>
    <row r="5" spans="2:18" ht="28" customHeight="1" x14ac:dyDescent="0.15">
      <c r="B5" s="23"/>
      <c r="C5" s="179" t="s">
        <v>1</v>
      </c>
      <c r="D5" s="179"/>
      <c r="E5" s="179"/>
      <c r="F5" s="179"/>
      <c r="G5" s="179"/>
      <c r="H5" s="179"/>
      <c r="I5" s="179"/>
      <c r="J5" s="179"/>
      <c r="K5" s="179"/>
      <c r="L5" s="179"/>
      <c r="M5" s="179"/>
      <c r="N5" s="179"/>
      <c r="O5" s="179"/>
      <c r="P5" s="179"/>
      <c r="Q5" s="179"/>
      <c r="R5" s="24"/>
    </row>
    <row r="6" spans="2:18" x14ac:dyDescent="0.15">
      <c r="B6" s="23"/>
      <c r="R6" s="24"/>
    </row>
    <row r="7" spans="2:18" x14ac:dyDescent="0.15">
      <c r="B7" s="23"/>
      <c r="R7" s="24"/>
    </row>
    <row r="8" spans="2:18" ht="24.75" customHeight="1" x14ac:dyDescent="0.15">
      <c r="B8" s="23"/>
      <c r="D8" s="178" t="s">
        <v>2</v>
      </c>
      <c r="E8" s="178"/>
      <c r="F8" s="178"/>
      <c r="G8" s="178"/>
      <c r="H8" s="178"/>
      <c r="I8" s="178"/>
      <c r="J8" s="178"/>
      <c r="K8" s="178"/>
      <c r="L8" s="178"/>
      <c r="M8" s="178"/>
      <c r="N8" s="178"/>
      <c r="O8" s="178"/>
      <c r="P8" s="178"/>
      <c r="Q8" s="161"/>
      <c r="R8" s="24"/>
    </row>
    <row r="9" spans="2:18" ht="15" customHeight="1" x14ac:dyDescent="0.15">
      <c r="B9" s="23"/>
      <c r="R9" s="24"/>
    </row>
    <row r="10" spans="2:18" ht="15" customHeight="1" x14ac:dyDescent="0.15">
      <c r="B10" s="23"/>
      <c r="R10" s="24"/>
    </row>
    <row r="11" spans="2:18" ht="24.75" customHeight="1" x14ac:dyDescent="0.15">
      <c r="B11" s="23"/>
      <c r="D11" s="178" t="s">
        <v>3</v>
      </c>
      <c r="E11" s="178"/>
      <c r="F11" s="178"/>
      <c r="G11" s="178"/>
      <c r="H11" s="178"/>
      <c r="I11" s="178"/>
      <c r="J11" s="178"/>
      <c r="K11" s="178"/>
      <c r="L11" s="178"/>
      <c r="M11" s="178"/>
      <c r="N11" s="178"/>
      <c r="O11" s="178"/>
      <c r="P11" s="178"/>
      <c r="Q11" s="161"/>
      <c r="R11" s="24"/>
    </row>
    <row r="12" spans="2:18" ht="15" customHeight="1" x14ac:dyDescent="0.15">
      <c r="B12" s="23"/>
      <c r="R12" s="24"/>
    </row>
    <row r="13" spans="2:18" ht="15" customHeight="1" x14ac:dyDescent="0.15">
      <c r="B13" s="23"/>
      <c r="R13" s="24"/>
    </row>
    <row r="14" spans="2:18" ht="24.75" customHeight="1" x14ac:dyDescent="0.15">
      <c r="B14" s="23"/>
      <c r="D14" s="178" t="s">
        <v>4</v>
      </c>
      <c r="E14" s="178"/>
      <c r="F14" s="178"/>
      <c r="G14" s="178"/>
      <c r="H14" s="178"/>
      <c r="I14" s="178"/>
      <c r="J14" s="178"/>
      <c r="K14" s="178"/>
      <c r="L14" s="178"/>
      <c r="M14" s="178"/>
      <c r="N14" s="178"/>
      <c r="O14" s="178"/>
      <c r="P14" s="178"/>
      <c r="Q14" s="161"/>
      <c r="R14" s="24"/>
    </row>
    <row r="15" spans="2:18" ht="15" customHeight="1" x14ac:dyDescent="0.15">
      <c r="B15" s="23"/>
      <c r="R15" s="24"/>
    </row>
    <row r="16" spans="2:18" ht="15" customHeight="1" x14ac:dyDescent="0.15">
      <c r="B16" s="23"/>
      <c r="D16" s="52"/>
      <c r="E16" s="52"/>
      <c r="F16" s="52"/>
      <c r="G16" s="52"/>
      <c r="H16" s="52"/>
      <c r="I16" s="52"/>
      <c r="J16" s="52"/>
      <c r="K16" s="52"/>
      <c r="L16" s="52"/>
      <c r="M16" s="52"/>
      <c r="N16" s="52"/>
      <c r="O16" s="52"/>
      <c r="P16" s="52"/>
      <c r="Q16" s="161"/>
      <c r="R16" s="24"/>
    </row>
    <row r="17" spans="2:18" ht="24.75" customHeight="1" x14ac:dyDescent="0.15">
      <c r="B17" s="23"/>
      <c r="D17" s="178" t="s">
        <v>5</v>
      </c>
      <c r="E17" s="178"/>
      <c r="F17" s="178"/>
      <c r="G17" s="178"/>
      <c r="H17" s="178"/>
      <c r="I17" s="178"/>
      <c r="J17" s="178"/>
      <c r="K17" s="178"/>
      <c r="L17" s="178"/>
      <c r="M17" s="178"/>
      <c r="N17" s="178"/>
      <c r="O17" s="178"/>
      <c r="P17" s="178"/>
      <c r="Q17" s="161"/>
      <c r="R17" s="24"/>
    </row>
    <row r="18" spans="2:18" ht="15" customHeight="1" x14ac:dyDescent="0.15">
      <c r="B18" s="23"/>
      <c r="D18" s="52"/>
      <c r="E18" s="52"/>
      <c r="F18" s="52"/>
      <c r="G18" s="52"/>
      <c r="H18" s="52"/>
      <c r="I18" s="52"/>
      <c r="J18" s="52"/>
      <c r="K18" s="52"/>
      <c r="L18" s="52"/>
      <c r="M18" s="52"/>
      <c r="N18" s="52"/>
      <c r="O18" s="52"/>
      <c r="P18" s="52"/>
      <c r="Q18" s="161"/>
      <c r="R18" s="24"/>
    </row>
    <row r="19" spans="2:18" ht="15" customHeight="1" thickBot="1" x14ac:dyDescent="0.2">
      <c r="B19" s="28"/>
      <c r="C19" s="29"/>
      <c r="D19" s="29"/>
      <c r="E19" s="29"/>
      <c r="F19" s="29"/>
      <c r="G19" s="29"/>
      <c r="H19" s="29"/>
      <c r="I19" s="29"/>
      <c r="J19" s="29"/>
      <c r="K19" s="29"/>
      <c r="L19" s="29"/>
      <c r="M19" s="29"/>
      <c r="N19" s="29"/>
      <c r="O19" s="29"/>
      <c r="P19" s="29"/>
      <c r="Q19" s="29"/>
      <c r="R19" s="30"/>
    </row>
    <row r="20" spans="2:18" ht="12" customHeight="1" x14ac:dyDescent="0.15"/>
  </sheetData>
  <mergeCells count="6">
    <mergeCell ref="D17:P17"/>
    <mergeCell ref="C3:Q3"/>
    <mergeCell ref="C5:Q5"/>
    <mergeCell ref="D8:P8"/>
    <mergeCell ref="D11:P11"/>
    <mergeCell ref="D14:P14"/>
  </mergeCells>
  <hyperlinks>
    <hyperlink ref="D8:P8" location="Instrucciones!A1" display="INSTRUCCIONES DE DILIGENCIAMIENTO" xr:uid="{00000000-0004-0000-0000-000000000000}"/>
    <hyperlink ref="D11:P11" location="'Autodiagnóstico '!A1" display="AUTODIAGNÓSTICO" xr:uid="{00000000-0004-0000-0000-000001000000}"/>
    <hyperlink ref="D14:P14" location="Gráficas!A1" display="GRÁFICAS" xr:uid="{00000000-0004-0000-0000-000002000000}"/>
    <hyperlink ref="D17:P17" location="'Plan de Acción'!A1" display="PLAN DE ACCIÓN" xr:uid="{00000000-0004-0000-0000-00000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47"/>
  <sheetViews>
    <sheetView showGridLines="0" showZeros="0" topLeftCell="A40" zoomScale="90" zoomScaleNormal="90" workbookViewId="0">
      <selection activeCell="L30" sqref="L30"/>
    </sheetView>
  </sheetViews>
  <sheetFormatPr baseColWidth="10" defaultColWidth="0" defaultRowHeight="14.25" customHeight="1" zeroHeight="1" x14ac:dyDescent="0.2"/>
  <cols>
    <col min="1" max="1" width="1.6640625" style="1" customWidth="1"/>
    <col min="2" max="2" width="1.33203125" style="1" customWidth="1"/>
    <col min="3" max="12" width="11.5" style="1" customWidth="1"/>
    <col min="13" max="13" width="11.5" style="2" customWidth="1"/>
    <col min="14" max="19" width="11.5" style="1" customWidth="1"/>
    <col min="20" max="20" width="1.5" style="1" customWidth="1"/>
    <col min="21" max="21" width="2.33203125" style="1" customWidth="1"/>
    <col min="22" max="25" width="0" style="1" hidden="1" customWidth="1"/>
    <col min="26" max="16383" width="11.5" style="1" hidden="1"/>
    <col min="16384" max="16384" width="21.33203125" style="1" hidden="1" customWidth="1"/>
  </cols>
  <sheetData>
    <row r="1" spans="2:25" ht="12" customHeight="1" thickBot="1" x14ac:dyDescent="0.25">
      <c r="C1" s="3"/>
      <c r="L1" s="1" t="s">
        <v>6</v>
      </c>
    </row>
    <row r="2" spans="2:25" ht="94.5" customHeight="1" x14ac:dyDescent="0.2">
      <c r="B2" s="9"/>
      <c r="C2" s="8"/>
      <c r="D2" s="7"/>
      <c r="E2" s="7"/>
      <c r="F2" s="7"/>
      <c r="G2" s="7"/>
      <c r="H2" s="7"/>
      <c r="I2" s="7"/>
      <c r="J2" s="7"/>
      <c r="K2" s="7"/>
      <c r="L2" s="7"/>
      <c r="M2" s="6"/>
      <c r="N2" s="7"/>
      <c r="O2" s="7"/>
      <c r="P2" s="7"/>
      <c r="Q2" s="7"/>
      <c r="R2" s="7"/>
      <c r="S2" s="7"/>
      <c r="T2" s="54"/>
    </row>
    <row r="3" spans="2:25" ht="28" x14ac:dyDescent="0.2">
      <c r="B3" s="55"/>
      <c r="C3" s="179" t="s">
        <v>7</v>
      </c>
      <c r="D3" s="179"/>
      <c r="E3" s="179"/>
      <c r="F3" s="179"/>
      <c r="G3" s="179"/>
      <c r="H3" s="179"/>
      <c r="I3" s="179"/>
      <c r="J3" s="179"/>
      <c r="K3" s="179"/>
      <c r="L3" s="179"/>
      <c r="M3" s="179"/>
      <c r="N3" s="179"/>
      <c r="O3" s="179"/>
      <c r="P3" s="179"/>
      <c r="Q3" s="179"/>
      <c r="R3" s="179"/>
      <c r="S3" s="179"/>
      <c r="T3" s="5"/>
      <c r="U3" s="4"/>
      <c r="V3" s="4"/>
      <c r="W3" s="4"/>
      <c r="X3" s="4"/>
      <c r="Y3" s="4"/>
    </row>
    <row r="4" spans="2:25" ht="7.5" customHeight="1" x14ac:dyDescent="0.2">
      <c r="B4" s="55"/>
      <c r="C4" s="3"/>
      <c r="T4" s="56"/>
    </row>
    <row r="5" spans="2:25" ht="23.25" customHeight="1" x14ac:dyDescent="0.2">
      <c r="B5" s="55"/>
      <c r="C5" s="181" t="s">
        <v>2</v>
      </c>
      <c r="D5" s="181"/>
      <c r="E5" s="181"/>
      <c r="F5" s="181"/>
      <c r="G5" s="181"/>
      <c r="H5" s="181"/>
      <c r="I5" s="181"/>
      <c r="J5" s="181"/>
      <c r="K5" s="181"/>
      <c r="L5" s="181"/>
      <c r="M5" s="181"/>
      <c r="N5" s="181"/>
      <c r="O5" s="181"/>
      <c r="P5" s="181"/>
      <c r="Q5" s="181"/>
      <c r="R5" s="181"/>
      <c r="S5" s="181"/>
      <c r="T5" s="56"/>
    </row>
    <row r="6" spans="2:25" ht="15" customHeight="1" x14ac:dyDescent="0.2">
      <c r="B6" s="55"/>
      <c r="C6" s="3"/>
      <c r="T6" s="56"/>
    </row>
    <row r="7" spans="2:25" ht="15" customHeight="1" x14ac:dyDescent="0.2">
      <c r="B7" s="55"/>
      <c r="C7" s="182" t="s">
        <v>8</v>
      </c>
      <c r="D7" s="182"/>
      <c r="E7" s="182"/>
      <c r="F7" s="182"/>
      <c r="G7" s="182"/>
      <c r="H7" s="182"/>
      <c r="I7" s="182"/>
      <c r="J7" s="182"/>
      <c r="K7" s="182"/>
      <c r="L7" s="182"/>
      <c r="M7" s="182"/>
      <c r="N7" s="182"/>
      <c r="O7" s="182"/>
      <c r="P7" s="182"/>
      <c r="Q7" s="182"/>
      <c r="R7" s="182"/>
      <c r="S7" s="182"/>
      <c r="T7" s="56"/>
    </row>
    <row r="8" spans="2:25" ht="15" customHeight="1" x14ac:dyDescent="0.2">
      <c r="B8" s="55"/>
      <c r="C8" s="182"/>
      <c r="D8" s="182"/>
      <c r="E8" s="182"/>
      <c r="F8" s="182"/>
      <c r="G8" s="182"/>
      <c r="H8" s="182"/>
      <c r="I8" s="182"/>
      <c r="J8" s="182"/>
      <c r="K8" s="182"/>
      <c r="L8" s="182"/>
      <c r="M8" s="182"/>
      <c r="N8" s="182"/>
      <c r="O8" s="182"/>
      <c r="P8" s="182"/>
      <c r="Q8" s="182"/>
      <c r="R8" s="182"/>
      <c r="S8" s="182"/>
      <c r="T8" s="56"/>
    </row>
    <row r="9" spans="2:25" ht="15" customHeight="1" x14ac:dyDescent="0.2">
      <c r="B9" s="55"/>
      <c r="C9" s="182"/>
      <c r="D9" s="182"/>
      <c r="E9" s="182"/>
      <c r="F9" s="182"/>
      <c r="G9" s="182"/>
      <c r="H9" s="182"/>
      <c r="I9" s="182"/>
      <c r="J9" s="182"/>
      <c r="K9" s="182"/>
      <c r="L9" s="182"/>
      <c r="M9" s="182"/>
      <c r="N9" s="182"/>
      <c r="O9" s="182"/>
      <c r="P9" s="182"/>
      <c r="Q9" s="182"/>
      <c r="R9" s="182"/>
      <c r="S9" s="182"/>
      <c r="T9" s="56"/>
    </row>
    <row r="10" spans="2:25" ht="15" customHeight="1" x14ac:dyDescent="0.2">
      <c r="B10" s="55"/>
      <c r="C10" s="182"/>
      <c r="D10" s="182"/>
      <c r="E10" s="182"/>
      <c r="F10" s="182"/>
      <c r="G10" s="182"/>
      <c r="H10" s="182"/>
      <c r="I10" s="182"/>
      <c r="J10" s="182"/>
      <c r="K10" s="182"/>
      <c r="L10" s="182"/>
      <c r="M10" s="182"/>
      <c r="N10" s="182"/>
      <c r="O10" s="182"/>
      <c r="P10" s="182"/>
      <c r="Q10" s="182"/>
      <c r="R10" s="182"/>
      <c r="S10" s="182"/>
      <c r="T10" s="56"/>
    </row>
    <row r="11" spans="2:25" ht="15" customHeight="1" x14ac:dyDescent="0.2">
      <c r="B11" s="55"/>
      <c r="C11" s="36"/>
      <c r="T11" s="56"/>
    </row>
    <row r="12" spans="2:25" ht="15" customHeight="1" x14ac:dyDescent="0.2">
      <c r="B12" s="55"/>
      <c r="C12" s="180" t="s">
        <v>9</v>
      </c>
      <c r="D12" s="180"/>
      <c r="E12" s="180"/>
      <c r="F12" s="180"/>
      <c r="G12" s="180"/>
      <c r="H12" s="180"/>
      <c r="I12" s="180"/>
      <c r="J12" s="180"/>
      <c r="K12" s="180"/>
      <c r="L12" s="180"/>
      <c r="M12" s="180"/>
      <c r="N12" s="180"/>
      <c r="O12" s="180"/>
      <c r="P12" s="180"/>
      <c r="Q12" s="180"/>
      <c r="R12" s="180"/>
      <c r="S12" s="180"/>
      <c r="T12" s="56"/>
    </row>
    <row r="13" spans="2:25" ht="15" customHeight="1" x14ac:dyDescent="0.2">
      <c r="B13" s="55"/>
      <c r="C13" s="180"/>
      <c r="D13" s="180"/>
      <c r="E13" s="180"/>
      <c r="F13" s="180"/>
      <c r="G13" s="180"/>
      <c r="H13" s="180"/>
      <c r="I13" s="180"/>
      <c r="J13" s="180"/>
      <c r="K13" s="180"/>
      <c r="L13" s="180"/>
      <c r="M13" s="180"/>
      <c r="N13" s="180"/>
      <c r="O13" s="180"/>
      <c r="P13" s="180"/>
      <c r="Q13" s="180"/>
      <c r="R13" s="180"/>
      <c r="S13" s="180"/>
      <c r="T13" s="56"/>
    </row>
    <row r="14" spans="2:25" ht="15" customHeight="1" x14ac:dyDescent="0.2">
      <c r="B14" s="55"/>
      <c r="C14" s="36"/>
      <c r="T14" s="56"/>
    </row>
    <row r="15" spans="2:25" ht="15" customHeight="1" x14ac:dyDescent="0.2">
      <c r="B15" s="55"/>
      <c r="C15" s="37" t="s">
        <v>10</v>
      </c>
      <c r="T15" s="56"/>
    </row>
    <row r="16" spans="2:25" ht="15" customHeight="1" x14ac:dyDescent="0.2">
      <c r="B16" s="55"/>
      <c r="C16" s="37"/>
      <c r="T16" s="56"/>
    </row>
    <row r="17" spans="2:20" ht="15" customHeight="1" x14ac:dyDescent="0.2">
      <c r="B17" s="55"/>
      <c r="C17" s="1" t="s">
        <v>11</v>
      </c>
      <c r="T17" s="56"/>
    </row>
    <row r="18" spans="2:20" ht="15" customHeight="1" x14ac:dyDescent="0.2">
      <c r="B18" s="55"/>
      <c r="C18" s="36"/>
      <c r="T18" s="56"/>
    </row>
    <row r="19" spans="2:20" ht="15" customHeight="1" x14ac:dyDescent="0.2">
      <c r="B19" s="55"/>
      <c r="C19" s="37" t="s">
        <v>12</v>
      </c>
      <c r="T19" s="56"/>
    </row>
    <row r="20" spans="2:20" ht="14.25" customHeight="1" x14ac:dyDescent="0.2">
      <c r="B20" s="55"/>
      <c r="C20" s="36"/>
      <c r="T20" s="56"/>
    </row>
    <row r="21" spans="2:20" ht="15" customHeight="1" x14ac:dyDescent="0.2">
      <c r="B21" s="55"/>
      <c r="C21" s="1" t="s">
        <v>13</v>
      </c>
      <c r="D21" s="40"/>
      <c r="E21" s="40"/>
      <c r="F21" s="40"/>
      <c r="G21" s="61"/>
      <c r="H21" s="61"/>
      <c r="I21" s="61"/>
      <c r="J21" s="61"/>
      <c r="K21" s="61"/>
      <c r="L21" s="61"/>
      <c r="M21" s="61"/>
      <c r="N21" s="61"/>
      <c r="O21" s="61"/>
      <c r="P21" s="61"/>
      <c r="Q21" s="61"/>
      <c r="R21" s="61"/>
      <c r="S21" s="61"/>
      <c r="T21" s="56"/>
    </row>
    <row r="22" spans="2:20" ht="15" customHeight="1" x14ac:dyDescent="0.2">
      <c r="B22" s="55"/>
      <c r="C22" s="40"/>
      <c r="D22" s="40"/>
      <c r="E22" s="40"/>
      <c r="F22" s="40"/>
      <c r="G22" s="61"/>
      <c r="H22" s="61"/>
      <c r="I22" s="61"/>
      <c r="J22" s="61"/>
      <c r="K22" s="61"/>
      <c r="L22" s="61"/>
      <c r="M22" s="61"/>
      <c r="N22" s="61"/>
      <c r="O22" s="61"/>
      <c r="P22" s="61"/>
      <c r="Q22" s="61"/>
      <c r="R22" s="61"/>
      <c r="S22" s="61"/>
      <c r="T22" s="56"/>
    </row>
    <row r="23" spans="2:20" ht="15" customHeight="1" x14ac:dyDescent="0.2">
      <c r="B23" s="55"/>
      <c r="C23" s="62" t="s">
        <v>14</v>
      </c>
      <c r="D23" s="36" t="s">
        <v>15</v>
      </c>
      <c r="E23" s="40"/>
      <c r="F23" s="40"/>
      <c r="T23" s="56"/>
    </row>
    <row r="24" spans="2:20" ht="15" customHeight="1" x14ac:dyDescent="0.2">
      <c r="B24" s="55"/>
      <c r="C24" s="62" t="s">
        <v>14</v>
      </c>
      <c r="D24" s="1" t="s">
        <v>16</v>
      </c>
      <c r="E24" s="40"/>
      <c r="F24" s="40"/>
      <c r="T24" s="56"/>
    </row>
    <row r="25" spans="2:20" ht="15" customHeight="1" x14ac:dyDescent="0.2">
      <c r="B25" s="55"/>
      <c r="C25" s="62" t="s">
        <v>14</v>
      </c>
      <c r="D25" s="1" t="s">
        <v>17</v>
      </c>
      <c r="E25" s="40"/>
      <c r="F25" s="40"/>
      <c r="T25" s="56"/>
    </row>
    <row r="26" spans="2:20" ht="15" customHeight="1" x14ac:dyDescent="0.2">
      <c r="B26" s="55"/>
      <c r="C26" s="63" t="s">
        <v>14</v>
      </c>
      <c r="D26" s="64" t="s">
        <v>18</v>
      </c>
      <c r="E26" s="65"/>
      <c r="F26" s="65"/>
      <c r="G26" s="46"/>
      <c r="H26" s="46"/>
      <c r="I26" s="46"/>
      <c r="J26" s="46"/>
      <c r="K26" s="46"/>
      <c r="L26" s="46"/>
      <c r="M26" s="66"/>
      <c r="N26" s="46"/>
      <c r="O26" s="46"/>
      <c r="P26" s="46"/>
      <c r="Q26" s="46"/>
      <c r="R26" s="46"/>
      <c r="S26" s="46"/>
      <c r="T26" s="67"/>
    </row>
    <row r="27" spans="2:20" ht="15" customHeight="1" x14ac:dyDescent="0.2">
      <c r="B27" s="55"/>
      <c r="C27" s="62" t="s">
        <v>14</v>
      </c>
      <c r="D27" s="1" t="s">
        <v>19</v>
      </c>
      <c r="E27" s="40"/>
      <c r="F27" s="40"/>
      <c r="T27" s="56"/>
    </row>
    <row r="28" spans="2:20" ht="15" customHeight="1" x14ac:dyDescent="0.2">
      <c r="B28" s="55"/>
      <c r="C28" s="62" t="s">
        <v>14</v>
      </c>
      <c r="D28" s="1" t="s">
        <v>20</v>
      </c>
      <c r="E28" s="40"/>
      <c r="F28" s="40"/>
      <c r="T28" s="56"/>
    </row>
    <row r="29" spans="2:20" ht="15" customHeight="1" x14ac:dyDescent="0.2">
      <c r="B29" s="55"/>
      <c r="C29" s="62" t="s">
        <v>14</v>
      </c>
      <c r="D29" s="36" t="s">
        <v>21</v>
      </c>
      <c r="E29" s="40"/>
      <c r="F29" s="40"/>
      <c r="T29" s="56"/>
    </row>
    <row r="30" spans="2:20" ht="15" customHeight="1" x14ac:dyDescent="0.2">
      <c r="B30" s="55"/>
      <c r="C30" s="62"/>
      <c r="E30" s="40"/>
      <c r="F30" s="40"/>
      <c r="T30" s="56"/>
    </row>
    <row r="31" spans="2:20" ht="15" customHeight="1" x14ac:dyDescent="0.2">
      <c r="B31" s="55"/>
      <c r="C31" s="1" t="s">
        <v>22</v>
      </c>
      <c r="T31" s="56"/>
    </row>
    <row r="32" spans="2:20" ht="15" customHeight="1" x14ac:dyDescent="0.2">
      <c r="B32" s="55"/>
      <c r="T32" s="56"/>
    </row>
    <row r="33" spans="2:20" ht="15" customHeight="1" x14ac:dyDescent="0.2">
      <c r="B33" s="55"/>
      <c r="C33" s="1" t="s">
        <v>23</v>
      </c>
      <c r="T33" s="56"/>
    </row>
    <row r="34" spans="2:20" ht="15" customHeight="1" x14ac:dyDescent="0.2">
      <c r="B34" s="55"/>
      <c r="T34" s="56"/>
    </row>
    <row r="35" spans="2:20" ht="15" customHeight="1" x14ac:dyDescent="0.2">
      <c r="B35" s="55"/>
      <c r="C35" s="18" t="s">
        <v>24</v>
      </c>
      <c r="D35" s="18" t="s">
        <v>25</v>
      </c>
      <c r="E35" s="18" t="s">
        <v>26</v>
      </c>
      <c r="T35" s="56"/>
    </row>
    <row r="36" spans="2:20" ht="15" customHeight="1" x14ac:dyDescent="0.2">
      <c r="B36" s="55"/>
      <c r="C36" s="163" t="s">
        <v>27</v>
      </c>
      <c r="D36" s="68">
        <v>1</v>
      </c>
      <c r="E36" s="69"/>
      <c r="T36" s="56"/>
    </row>
    <row r="37" spans="2:20" ht="15" customHeight="1" x14ac:dyDescent="0.2">
      <c r="B37" s="55"/>
      <c r="C37" s="68" t="s">
        <v>28</v>
      </c>
      <c r="D37" s="68">
        <v>2</v>
      </c>
      <c r="E37" s="70"/>
      <c r="T37" s="56"/>
    </row>
    <row r="38" spans="2:20" ht="15" customHeight="1" x14ac:dyDescent="0.2">
      <c r="B38" s="55"/>
      <c r="C38" s="68" t="s">
        <v>29</v>
      </c>
      <c r="D38" s="68">
        <v>3</v>
      </c>
      <c r="E38" s="71"/>
      <c r="T38" s="56"/>
    </row>
    <row r="39" spans="2:20" ht="15" customHeight="1" x14ac:dyDescent="0.2">
      <c r="B39" s="55"/>
      <c r="C39" s="68" t="s">
        <v>30</v>
      </c>
      <c r="D39" s="68">
        <v>4</v>
      </c>
      <c r="E39" s="72"/>
      <c r="T39" s="56"/>
    </row>
    <row r="40" spans="2:20" ht="15" customHeight="1" x14ac:dyDescent="0.2">
      <c r="B40" s="55"/>
      <c r="C40" s="68" t="s">
        <v>31</v>
      </c>
      <c r="D40" s="68">
        <v>5</v>
      </c>
      <c r="E40" s="73"/>
      <c r="T40" s="56"/>
    </row>
    <row r="41" spans="2:20" ht="15" customHeight="1" x14ac:dyDescent="0.2">
      <c r="B41" s="55"/>
      <c r="T41" s="56"/>
    </row>
    <row r="42" spans="2:20" ht="15" customHeight="1" x14ac:dyDescent="0.2">
      <c r="B42" s="55"/>
      <c r="C42" s="180" t="s">
        <v>32</v>
      </c>
      <c r="D42" s="180"/>
      <c r="E42" s="180"/>
      <c r="F42" s="180"/>
      <c r="G42" s="180"/>
      <c r="H42" s="180"/>
      <c r="I42" s="180"/>
      <c r="J42" s="180"/>
      <c r="K42" s="180"/>
      <c r="L42" s="180"/>
      <c r="M42" s="180"/>
      <c r="N42" s="180"/>
      <c r="O42" s="180"/>
      <c r="P42" s="180"/>
      <c r="Q42" s="180"/>
      <c r="R42" s="180"/>
      <c r="S42" s="180"/>
      <c r="T42" s="56"/>
    </row>
    <row r="43" spans="2:20" ht="15" customHeight="1" x14ac:dyDescent="0.2">
      <c r="B43" s="55"/>
      <c r="C43" s="180"/>
      <c r="D43" s="180"/>
      <c r="E43" s="180"/>
      <c r="F43" s="180"/>
      <c r="G43" s="180"/>
      <c r="H43" s="180"/>
      <c r="I43" s="180"/>
      <c r="J43" s="180"/>
      <c r="K43" s="180"/>
      <c r="L43" s="180"/>
      <c r="M43" s="180"/>
      <c r="N43" s="180"/>
      <c r="O43" s="180"/>
      <c r="P43" s="180"/>
      <c r="Q43" s="180"/>
      <c r="R43" s="180"/>
      <c r="S43" s="180"/>
      <c r="T43" s="56"/>
    </row>
    <row r="44" spans="2:20" ht="15" customHeight="1" x14ac:dyDescent="0.2">
      <c r="B44" s="55"/>
      <c r="T44" s="56"/>
    </row>
    <row r="45" spans="2:20" ht="15" customHeight="1" x14ac:dyDescent="0.2">
      <c r="B45" s="55"/>
      <c r="C45" s="42" t="s">
        <v>33</v>
      </c>
      <c r="M45" s="1"/>
      <c r="T45" s="56"/>
    </row>
    <row r="46" spans="2:20" ht="15" customHeight="1" x14ac:dyDescent="0.2">
      <c r="B46" s="55"/>
      <c r="M46" s="1"/>
      <c r="T46" s="56"/>
    </row>
    <row r="47" spans="2:20" ht="15" customHeight="1" x14ac:dyDescent="0.2">
      <c r="B47" s="55"/>
      <c r="C47" s="180" t="s">
        <v>34</v>
      </c>
      <c r="D47" s="180"/>
      <c r="E47" s="180"/>
      <c r="F47" s="180"/>
      <c r="G47" s="180"/>
      <c r="H47" s="180"/>
      <c r="I47" s="180"/>
      <c r="J47" s="180"/>
      <c r="K47" s="180"/>
      <c r="L47" s="180"/>
      <c r="M47" s="180"/>
      <c r="N47" s="180"/>
      <c r="O47" s="180"/>
      <c r="P47" s="180"/>
      <c r="Q47" s="180"/>
      <c r="R47" s="180"/>
      <c r="S47" s="180"/>
      <c r="T47" s="56"/>
    </row>
    <row r="48" spans="2:20" ht="15" customHeight="1" x14ac:dyDescent="0.2">
      <c r="B48" s="55"/>
      <c r="C48" s="180"/>
      <c r="D48" s="180"/>
      <c r="E48" s="180"/>
      <c r="F48" s="180"/>
      <c r="G48" s="180"/>
      <c r="H48" s="180"/>
      <c r="I48" s="180"/>
      <c r="J48" s="180"/>
      <c r="K48" s="180"/>
      <c r="L48" s="180"/>
      <c r="M48" s="180"/>
      <c r="N48" s="180"/>
      <c r="O48" s="180"/>
      <c r="P48" s="180"/>
      <c r="Q48" s="180"/>
      <c r="R48" s="180"/>
      <c r="S48" s="180"/>
      <c r="T48" s="56"/>
    </row>
    <row r="49" spans="2:20" ht="15" customHeight="1" x14ac:dyDescent="0.2">
      <c r="B49" s="55"/>
      <c r="C49" s="61"/>
      <c r="D49" s="61"/>
      <c r="E49" s="61"/>
      <c r="F49" s="61"/>
      <c r="G49" s="61"/>
      <c r="H49" s="61"/>
      <c r="I49" s="61"/>
      <c r="J49" s="61"/>
      <c r="K49" s="61"/>
      <c r="L49" s="61"/>
      <c r="M49" s="61"/>
      <c r="N49" s="61"/>
      <c r="O49" s="61"/>
      <c r="P49" s="61"/>
      <c r="Q49" s="61"/>
      <c r="R49" s="61"/>
      <c r="S49" s="61"/>
      <c r="T49" s="56"/>
    </row>
    <row r="50" spans="2:20" ht="15" customHeight="1" x14ac:dyDescent="0.2">
      <c r="B50" s="55"/>
      <c r="C50" s="180" t="s">
        <v>35</v>
      </c>
      <c r="D50" s="180"/>
      <c r="E50" s="180"/>
      <c r="F50" s="180"/>
      <c r="G50" s="180"/>
      <c r="H50" s="180"/>
      <c r="I50" s="180"/>
      <c r="J50" s="180"/>
      <c r="K50" s="180"/>
      <c r="L50" s="180"/>
      <c r="M50" s="180"/>
      <c r="N50" s="180"/>
      <c r="O50" s="180"/>
      <c r="P50" s="180"/>
      <c r="Q50" s="180"/>
      <c r="R50" s="180"/>
      <c r="S50" s="180"/>
      <c r="T50" s="56"/>
    </row>
    <row r="51" spans="2:20" ht="15" customHeight="1" x14ac:dyDescent="0.2">
      <c r="B51" s="55"/>
      <c r="C51" s="180"/>
      <c r="D51" s="180"/>
      <c r="E51" s="180"/>
      <c r="F51" s="180"/>
      <c r="G51" s="180"/>
      <c r="H51" s="180"/>
      <c r="I51" s="180"/>
      <c r="J51" s="180"/>
      <c r="K51" s="180"/>
      <c r="L51" s="180"/>
      <c r="M51" s="180"/>
      <c r="N51" s="180"/>
      <c r="O51" s="180"/>
      <c r="P51" s="180"/>
      <c r="Q51" s="180"/>
      <c r="R51" s="180"/>
      <c r="S51" s="180"/>
      <c r="T51" s="56"/>
    </row>
    <row r="52" spans="2:20" ht="15" customHeight="1" x14ac:dyDescent="0.2">
      <c r="B52" s="55"/>
      <c r="T52" s="56"/>
    </row>
    <row r="53" spans="2:20" ht="15" customHeight="1" x14ac:dyDescent="0.2">
      <c r="B53" s="55"/>
      <c r="C53" s="1" t="s">
        <v>36</v>
      </c>
      <c r="T53" s="56"/>
    </row>
    <row r="54" spans="2:20" ht="15" customHeight="1" x14ac:dyDescent="0.2">
      <c r="B54" s="55"/>
      <c r="C54" s="36"/>
      <c r="T54" s="56"/>
    </row>
    <row r="55" spans="2:20" ht="15" customHeight="1" x14ac:dyDescent="0.2">
      <c r="B55" s="55"/>
      <c r="C55" s="37" t="s">
        <v>37</v>
      </c>
      <c r="T55" s="56"/>
    </row>
    <row r="56" spans="2:20" ht="15" customHeight="1" x14ac:dyDescent="0.2">
      <c r="B56" s="55"/>
      <c r="C56" s="36"/>
      <c r="T56" s="56"/>
    </row>
    <row r="57" spans="2:20" ht="15" customHeight="1" x14ac:dyDescent="0.2">
      <c r="B57" s="55"/>
      <c r="C57" s="180" t="s">
        <v>38</v>
      </c>
      <c r="D57" s="180"/>
      <c r="E57" s="180"/>
      <c r="F57" s="180"/>
      <c r="G57" s="180"/>
      <c r="H57" s="180"/>
      <c r="I57" s="180"/>
      <c r="J57" s="180"/>
      <c r="K57" s="180"/>
      <c r="L57" s="180"/>
      <c r="M57" s="180"/>
      <c r="N57" s="180"/>
      <c r="O57" s="180"/>
      <c r="P57" s="180"/>
      <c r="Q57" s="180"/>
      <c r="R57" s="180"/>
      <c r="S57" s="180"/>
      <c r="T57" s="56"/>
    </row>
    <row r="58" spans="2:20" ht="15" customHeight="1" x14ac:dyDescent="0.2">
      <c r="B58" s="55"/>
      <c r="T58" s="56"/>
    </row>
    <row r="59" spans="2:20" ht="15" customHeight="1" x14ac:dyDescent="0.2">
      <c r="B59" s="55"/>
      <c r="C59" s="180" t="s">
        <v>39</v>
      </c>
      <c r="D59" s="180"/>
      <c r="E59" s="180"/>
      <c r="F59" s="180"/>
      <c r="G59" s="180"/>
      <c r="H59" s="180"/>
      <c r="I59" s="180"/>
      <c r="J59" s="180"/>
      <c r="K59" s="180"/>
      <c r="L59" s="180"/>
      <c r="M59" s="180"/>
      <c r="N59" s="180"/>
      <c r="O59" s="180"/>
      <c r="P59" s="180"/>
      <c r="Q59" s="180"/>
      <c r="R59" s="180"/>
      <c r="S59" s="180"/>
      <c r="T59" s="56"/>
    </row>
    <row r="60" spans="2:20" ht="15" customHeight="1" x14ac:dyDescent="0.2">
      <c r="B60" s="55"/>
      <c r="C60" s="180"/>
      <c r="D60" s="180"/>
      <c r="E60" s="180"/>
      <c r="F60" s="180"/>
      <c r="G60" s="180"/>
      <c r="H60" s="180"/>
      <c r="I60" s="180"/>
      <c r="J60" s="180"/>
      <c r="K60" s="180"/>
      <c r="L60" s="180"/>
      <c r="M60" s="180"/>
      <c r="N60" s="180"/>
      <c r="O60" s="180"/>
      <c r="P60" s="180"/>
      <c r="Q60" s="180"/>
      <c r="R60" s="180"/>
      <c r="S60" s="180"/>
      <c r="T60" s="56"/>
    </row>
    <row r="61" spans="2:20" ht="15" customHeight="1" x14ac:dyDescent="0.2">
      <c r="B61" s="55"/>
      <c r="T61" s="56"/>
    </row>
    <row r="62" spans="2:20" ht="15" customHeight="1" x14ac:dyDescent="0.2">
      <c r="B62" s="55"/>
      <c r="C62" s="1" t="s">
        <v>40</v>
      </c>
      <c r="T62" s="56"/>
    </row>
    <row r="63" spans="2:20" ht="15" customHeight="1" x14ac:dyDescent="0.2">
      <c r="B63" s="55"/>
      <c r="T63" s="56"/>
    </row>
    <row r="64" spans="2:20" ht="15" customHeight="1" x14ac:dyDescent="0.2">
      <c r="B64" s="55"/>
      <c r="C64" s="180" t="s">
        <v>41</v>
      </c>
      <c r="D64" s="180"/>
      <c r="E64" s="180"/>
      <c r="F64" s="180"/>
      <c r="G64" s="180"/>
      <c r="H64" s="180"/>
      <c r="I64" s="180"/>
      <c r="J64" s="180"/>
      <c r="K64" s="180"/>
      <c r="L64" s="180"/>
      <c r="M64" s="180"/>
      <c r="N64" s="180"/>
      <c r="O64" s="180"/>
      <c r="P64" s="180"/>
      <c r="Q64" s="180"/>
      <c r="R64" s="180"/>
      <c r="S64" s="180"/>
      <c r="T64" s="56"/>
    </row>
    <row r="65" spans="2:20" ht="15" customHeight="1" x14ac:dyDescent="0.2">
      <c r="B65" s="55"/>
      <c r="T65" s="56"/>
    </row>
    <row r="66" spans="2:20" ht="15" customHeight="1" x14ac:dyDescent="0.2">
      <c r="B66" s="55"/>
      <c r="C66" s="180" t="s">
        <v>42</v>
      </c>
      <c r="D66" s="180"/>
      <c r="E66" s="180"/>
      <c r="F66" s="180"/>
      <c r="G66" s="180"/>
      <c r="H66" s="180"/>
      <c r="I66" s="180"/>
      <c r="J66" s="180"/>
      <c r="K66" s="180"/>
      <c r="L66" s="180"/>
      <c r="M66" s="180"/>
      <c r="N66" s="180"/>
      <c r="O66" s="180"/>
      <c r="P66" s="180"/>
      <c r="Q66" s="180"/>
      <c r="R66" s="180"/>
      <c r="S66" s="180"/>
      <c r="T66" s="56"/>
    </row>
    <row r="67" spans="2:20" ht="15" customHeight="1" x14ac:dyDescent="0.2">
      <c r="B67" s="55"/>
      <c r="C67" s="180"/>
      <c r="D67" s="180"/>
      <c r="E67" s="180"/>
      <c r="F67" s="180"/>
      <c r="G67" s="180"/>
      <c r="H67" s="180"/>
      <c r="I67" s="180"/>
      <c r="J67" s="180"/>
      <c r="K67" s="180"/>
      <c r="L67" s="180"/>
      <c r="M67" s="180"/>
      <c r="N67" s="180"/>
      <c r="O67" s="180"/>
      <c r="P67" s="180"/>
      <c r="Q67" s="180"/>
      <c r="R67" s="180"/>
      <c r="S67" s="180"/>
      <c r="T67" s="56"/>
    </row>
    <row r="68" spans="2:20" ht="15" customHeight="1" x14ac:dyDescent="0.2">
      <c r="B68" s="55"/>
      <c r="C68" s="53"/>
      <c r="D68" s="53"/>
      <c r="E68" s="53"/>
      <c r="F68" s="53"/>
      <c r="G68" s="53"/>
      <c r="H68" s="53"/>
      <c r="I68" s="53"/>
      <c r="J68" s="53"/>
      <c r="K68" s="53"/>
      <c r="L68" s="53"/>
      <c r="M68" s="53"/>
      <c r="N68" s="53"/>
      <c r="O68" s="53"/>
      <c r="P68" s="53"/>
      <c r="Q68" s="53"/>
      <c r="R68" s="53"/>
      <c r="S68" s="53"/>
      <c r="T68" s="56"/>
    </row>
    <row r="69" spans="2:20" ht="15" customHeight="1" x14ac:dyDescent="0.2">
      <c r="B69" s="55"/>
      <c r="C69" s="37" t="s">
        <v>43</v>
      </c>
      <c r="T69" s="56"/>
    </row>
    <row r="70" spans="2:20" ht="15.75" customHeight="1" x14ac:dyDescent="0.2">
      <c r="B70" s="55"/>
      <c r="C70" s="36"/>
      <c r="T70" s="56"/>
    </row>
    <row r="71" spans="2:20" ht="15" customHeight="1" x14ac:dyDescent="0.2">
      <c r="B71" s="55"/>
      <c r="C71" s="1" t="s">
        <v>44</v>
      </c>
      <c r="T71" s="56"/>
    </row>
    <row r="72" spans="2:20" ht="15" customHeight="1" x14ac:dyDescent="0.2">
      <c r="B72" s="55"/>
      <c r="T72" s="56"/>
    </row>
    <row r="73" spans="2:20" ht="15" customHeight="1" x14ac:dyDescent="0.2">
      <c r="B73" s="55"/>
      <c r="C73" s="1" t="s">
        <v>45</v>
      </c>
      <c r="T73" s="56"/>
    </row>
    <row r="74" spans="2:20" ht="15" customHeight="1" x14ac:dyDescent="0.2">
      <c r="B74" s="55"/>
      <c r="T74" s="56"/>
    </row>
    <row r="75" spans="2:20" ht="15" customHeight="1" x14ac:dyDescent="0.2">
      <c r="B75" s="55"/>
      <c r="C75" s="1" t="s">
        <v>46</v>
      </c>
      <c r="T75" s="56"/>
    </row>
    <row r="76" spans="2:20" ht="15" customHeight="1" x14ac:dyDescent="0.2">
      <c r="B76" s="55"/>
      <c r="T76" s="56"/>
    </row>
    <row r="77" spans="2:20" ht="15" customHeight="1" x14ac:dyDescent="0.2">
      <c r="B77" s="55"/>
      <c r="C77" s="122" t="s">
        <v>14</v>
      </c>
      <c r="D77" s="42" t="s">
        <v>47</v>
      </c>
      <c r="E77" s="42"/>
      <c r="F77" s="42"/>
      <c r="G77" s="42"/>
      <c r="H77" s="42"/>
      <c r="I77" s="42"/>
      <c r="J77" s="42"/>
      <c r="K77" s="42"/>
      <c r="L77" s="42"/>
      <c r="M77" s="43"/>
      <c r="N77" s="42"/>
      <c r="O77" s="42"/>
      <c r="P77" s="42"/>
      <c r="Q77" s="42"/>
      <c r="R77" s="42"/>
      <c r="S77" s="42"/>
      <c r="T77" s="56"/>
    </row>
    <row r="78" spans="2:20" ht="15" customHeight="1" x14ac:dyDescent="0.2">
      <c r="B78" s="55"/>
      <c r="C78" s="122" t="s">
        <v>14</v>
      </c>
      <c r="D78" s="42" t="s">
        <v>48</v>
      </c>
      <c r="E78" s="42"/>
      <c r="F78" s="42"/>
      <c r="G78" s="42"/>
      <c r="H78" s="42"/>
      <c r="I78" s="42"/>
      <c r="J78" s="42"/>
      <c r="K78" s="42"/>
      <c r="L78" s="42"/>
      <c r="M78" s="43"/>
      <c r="N78" s="42"/>
      <c r="O78" s="42"/>
      <c r="P78" s="42"/>
      <c r="Q78" s="42"/>
      <c r="R78" s="42"/>
      <c r="S78" s="42"/>
      <c r="T78" s="56"/>
    </row>
    <row r="79" spans="2:20" ht="15" customHeight="1" x14ac:dyDescent="0.2">
      <c r="B79" s="55"/>
      <c r="C79" s="122" t="s">
        <v>14</v>
      </c>
      <c r="D79" s="42" t="s">
        <v>49</v>
      </c>
      <c r="E79" s="42"/>
      <c r="F79" s="42"/>
      <c r="G79" s="42"/>
      <c r="H79" s="42"/>
      <c r="I79" s="42"/>
      <c r="J79" s="42"/>
      <c r="K79" s="42"/>
      <c r="L79" s="42"/>
      <c r="M79" s="43"/>
      <c r="N79" s="42"/>
      <c r="O79" s="42"/>
      <c r="P79" s="42"/>
      <c r="Q79" s="42"/>
      <c r="R79" s="42"/>
      <c r="S79" s="42"/>
      <c r="T79" s="56"/>
    </row>
    <row r="80" spans="2:20" ht="15" customHeight="1" x14ac:dyDescent="0.2">
      <c r="B80" s="55"/>
      <c r="C80" s="42"/>
      <c r="D80" s="42"/>
      <c r="E80" s="42"/>
      <c r="F80" s="42"/>
      <c r="G80" s="42"/>
      <c r="H80" s="42"/>
      <c r="I80" s="42"/>
      <c r="J80" s="42"/>
      <c r="K80" s="42"/>
      <c r="L80" s="42"/>
      <c r="M80" s="43"/>
      <c r="N80" s="42"/>
      <c r="O80" s="42"/>
      <c r="P80" s="42"/>
      <c r="Q80" s="42"/>
      <c r="R80" s="42"/>
      <c r="S80" s="42"/>
      <c r="T80" s="56"/>
    </row>
    <row r="81" spans="2:20" ht="15" customHeight="1" x14ac:dyDescent="0.2">
      <c r="B81" s="55"/>
      <c r="C81" s="182" t="s">
        <v>50</v>
      </c>
      <c r="D81" s="182"/>
      <c r="E81" s="182"/>
      <c r="F81" s="182"/>
      <c r="G81" s="182"/>
      <c r="H81" s="182"/>
      <c r="I81" s="182"/>
      <c r="J81" s="182"/>
      <c r="K81" s="182"/>
      <c r="L81" s="182"/>
      <c r="M81" s="182"/>
      <c r="N81" s="182"/>
      <c r="O81" s="182"/>
      <c r="P81" s="182"/>
      <c r="Q81" s="182"/>
      <c r="R81" s="182"/>
      <c r="S81" s="182"/>
      <c r="T81" s="56"/>
    </row>
    <row r="82" spans="2:20" ht="15" customHeight="1" x14ac:dyDescent="0.2">
      <c r="B82" s="55"/>
      <c r="C82" s="182"/>
      <c r="D82" s="182"/>
      <c r="E82" s="182"/>
      <c r="F82" s="182"/>
      <c r="G82" s="182"/>
      <c r="H82" s="182"/>
      <c r="I82" s="182"/>
      <c r="J82" s="182"/>
      <c r="K82" s="182"/>
      <c r="L82" s="182"/>
      <c r="M82" s="182"/>
      <c r="N82" s="182"/>
      <c r="O82" s="182"/>
      <c r="P82" s="182"/>
      <c r="Q82" s="182"/>
      <c r="R82" s="182"/>
      <c r="S82" s="182"/>
      <c r="T82" s="56"/>
    </row>
    <row r="83" spans="2:20" ht="15" customHeight="1" x14ac:dyDescent="0.2">
      <c r="B83" s="55"/>
      <c r="C83" s="62"/>
      <c r="T83" s="56"/>
    </row>
    <row r="84" spans="2:20" ht="15" customHeight="1" thickBot="1" x14ac:dyDescent="0.25">
      <c r="B84" s="57"/>
      <c r="C84" s="58"/>
      <c r="D84" s="58"/>
      <c r="E84" s="58"/>
      <c r="F84" s="58"/>
      <c r="G84" s="58"/>
      <c r="H84" s="58"/>
      <c r="I84" s="58"/>
      <c r="J84" s="58"/>
      <c r="K84" s="58"/>
      <c r="L84" s="58"/>
      <c r="M84" s="58"/>
      <c r="N84" s="58"/>
      <c r="O84" s="58"/>
      <c r="P84" s="58"/>
      <c r="Q84" s="58"/>
      <c r="R84" s="58"/>
      <c r="S84" s="58"/>
      <c r="T84" s="59"/>
    </row>
    <row r="85" spans="2:20" ht="14" x14ac:dyDescent="0.2"/>
    <row r="86" spans="2:20" ht="15" x14ac:dyDescent="0.2">
      <c r="C86" s="74"/>
    </row>
    <row r="87" spans="2:20" ht="14" x14ac:dyDescent="0.2"/>
    <row r="88" spans="2:20" ht="14" x14ac:dyDescent="0.2"/>
    <row r="89" spans="2:20" ht="14" x14ac:dyDescent="0.2"/>
    <row r="90" spans="2:20" ht="14" x14ac:dyDescent="0.2"/>
    <row r="91" spans="2:20" ht="14" x14ac:dyDescent="0.2"/>
    <row r="92" spans="2:20" ht="18" x14ac:dyDescent="0.2">
      <c r="K92" s="183" t="s">
        <v>51</v>
      </c>
      <c r="L92" s="183"/>
    </row>
    <row r="93" spans="2:20" ht="12" customHeight="1" x14ac:dyDescent="0.2"/>
    <row r="94" spans="2:20" ht="14" hidden="1" x14ac:dyDescent="0.2">
      <c r="M94" s="1"/>
    </row>
    <row r="95" spans="2:20" ht="14" hidden="1" x14ac:dyDescent="0.2">
      <c r="M95" s="1"/>
    </row>
    <row r="96" spans="2:20" ht="14" hidden="1" x14ac:dyDescent="0.2"/>
    <row r="97" spans="13:13" ht="14" hidden="1" x14ac:dyDescent="0.2"/>
    <row r="98" spans="13:13" ht="14" hidden="1" x14ac:dyDescent="0.2"/>
    <row r="99" spans="13:13" ht="14" hidden="1" x14ac:dyDescent="0.2">
      <c r="M99" s="1"/>
    </row>
    <row r="100" spans="13:13" ht="14" hidden="1" x14ac:dyDescent="0.2">
      <c r="M100" s="1"/>
    </row>
    <row r="101" spans="13:13" ht="14" hidden="1" x14ac:dyDescent="0.2">
      <c r="M101" s="1"/>
    </row>
    <row r="102" spans="13:13" ht="14" hidden="1" x14ac:dyDescent="0.2">
      <c r="M102" s="1"/>
    </row>
    <row r="103" spans="13:13" ht="14" hidden="1" x14ac:dyDescent="0.2">
      <c r="M103" s="1"/>
    </row>
    <row r="104" spans="13:13" ht="14" hidden="1" x14ac:dyDescent="0.2">
      <c r="M104" s="1"/>
    </row>
    <row r="105" spans="13:13" ht="14" hidden="1" x14ac:dyDescent="0.2">
      <c r="M105" s="1"/>
    </row>
    <row r="106" spans="13:13" ht="14" hidden="1" x14ac:dyDescent="0.2">
      <c r="M106" s="1"/>
    </row>
    <row r="107" spans="13:13" ht="14" hidden="1" x14ac:dyDescent="0.2">
      <c r="M107" s="1"/>
    </row>
    <row r="108" spans="13:13" ht="14" hidden="1" x14ac:dyDescent="0.2">
      <c r="M108" s="1"/>
    </row>
    <row r="109" spans="13:13" ht="14" hidden="1" x14ac:dyDescent="0.2">
      <c r="M109" s="1"/>
    </row>
    <row r="110" spans="13:13" ht="14" hidden="1" x14ac:dyDescent="0.2">
      <c r="M110" s="1"/>
    </row>
    <row r="111" spans="13:13" ht="14" hidden="1" x14ac:dyDescent="0.2">
      <c r="M111" s="1"/>
    </row>
    <row r="112" spans="13:13" ht="14" hidden="1" x14ac:dyDescent="0.2">
      <c r="M112" s="1"/>
    </row>
    <row r="113" spans="13:13" ht="14" hidden="1" x14ac:dyDescent="0.2">
      <c r="M113" s="1"/>
    </row>
    <row r="114" spans="13:13" ht="14" hidden="1" x14ac:dyDescent="0.2">
      <c r="M114" s="1"/>
    </row>
    <row r="115" spans="13:13" ht="14" hidden="1" x14ac:dyDescent="0.2">
      <c r="M115" s="1"/>
    </row>
    <row r="116" spans="13:13" ht="14" hidden="1" x14ac:dyDescent="0.2">
      <c r="M116" s="1"/>
    </row>
    <row r="117" spans="13:13" ht="14" hidden="1" x14ac:dyDescent="0.2">
      <c r="M117" s="1"/>
    </row>
    <row r="118" spans="13:13" ht="14" hidden="1" x14ac:dyDescent="0.2">
      <c r="M118" s="1"/>
    </row>
    <row r="119" spans="13:13" ht="14" hidden="1" x14ac:dyDescent="0.2">
      <c r="M119" s="1"/>
    </row>
    <row r="120" spans="13:13" ht="14" hidden="1" x14ac:dyDescent="0.2">
      <c r="M120" s="1"/>
    </row>
    <row r="121" spans="13:13" ht="14" hidden="1" x14ac:dyDescent="0.2">
      <c r="M121" s="1"/>
    </row>
    <row r="122" spans="13:13" ht="14" hidden="1" x14ac:dyDescent="0.2">
      <c r="M122" s="1"/>
    </row>
    <row r="123" spans="13:13" ht="14" hidden="1" x14ac:dyDescent="0.2">
      <c r="M123" s="1"/>
    </row>
    <row r="124" spans="13:13" ht="14" hidden="1" x14ac:dyDescent="0.2">
      <c r="M124" s="1"/>
    </row>
    <row r="125" spans="13:13" ht="14" hidden="1" x14ac:dyDescent="0.2">
      <c r="M125" s="1"/>
    </row>
    <row r="126" spans="13:13" ht="14" hidden="1" x14ac:dyDescent="0.2">
      <c r="M126" s="1"/>
    </row>
    <row r="127" spans="13:13" ht="14" hidden="1" x14ac:dyDescent="0.2">
      <c r="M127" s="1"/>
    </row>
    <row r="128" spans="13:13" ht="14" hidden="1" x14ac:dyDescent="0.2">
      <c r="M128" s="1"/>
    </row>
    <row r="129" spans="13:13" ht="14" hidden="1" x14ac:dyDescent="0.2">
      <c r="M129" s="1"/>
    </row>
    <row r="130" spans="13:13" ht="14" hidden="1" x14ac:dyDescent="0.2">
      <c r="M130" s="1"/>
    </row>
    <row r="131" spans="13:13" ht="14" hidden="1" x14ac:dyDescent="0.2">
      <c r="M131" s="1"/>
    </row>
    <row r="132" spans="13:13" ht="14" hidden="1" x14ac:dyDescent="0.2">
      <c r="M132" s="1"/>
    </row>
    <row r="133" spans="13:13" ht="14" hidden="1" x14ac:dyDescent="0.2">
      <c r="M133" s="1"/>
    </row>
    <row r="134" spans="13:13" ht="14" hidden="1" x14ac:dyDescent="0.2">
      <c r="M134" s="1"/>
    </row>
    <row r="135" spans="13:13" ht="14" hidden="1" x14ac:dyDescent="0.2">
      <c r="M135" s="1"/>
    </row>
    <row r="136" spans="13:13" ht="14" hidden="1" x14ac:dyDescent="0.2">
      <c r="M136" s="1"/>
    </row>
    <row r="137" spans="13:13" ht="14" hidden="1" x14ac:dyDescent="0.2">
      <c r="M137" s="1"/>
    </row>
    <row r="138" spans="13:13" ht="14" hidden="1" x14ac:dyDescent="0.2">
      <c r="M138" s="1"/>
    </row>
    <row r="139" spans="13:13" ht="14" hidden="1" x14ac:dyDescent="0.2">
      <c r="M139" s="1"/>
    </row>
    <row r="140" spans="13:13" ht="14" hidden="1" x14ac:dyDescent="0.2">
      <c r="M140" s="1"/>
    </row>
    <row r="141" spans="13:13" ht="14" hidden="1" x14ac:dyDescent="0.2">
      <c r="M141" s="1"/>
    </row>
    <row r="142" spans="13:13" ht="14" hidden="1" x14ac:dyDescent="0.2">
      <c r="M142" s="1"/>
    </row>
    <row r="143" spans="13:13" ht="14" hidden="1" x14ac:dyDescent="0.2">
      <c r="M143" s="1"/>
    </row>
    <row r="144" spans="13:13" ht="14" hidden="1" x14ac:dyDescent="0.2">
      <c r="M144" s="1"/>
    </row>
    <row r="145" spans="13:13" ht="14" hidden="1" x14ac:dyDescent="0.2">
      <c r="M145" s="1"/>
    </row>
    <row r="146" spans="13:13" ht="14" hidden="1" x14ac:dyDescent="0.2">
      <c r="M146" s="1"/>
    </row>
    <row r="147" spans="13:13" ht="14" hidden="1" x14ac:dyDescent="0.2">
      <c r="M147" s="1"/>
    </row>
    <row r="148" spans="13:13" ht="14" hidden="1" x14ac:dyDescent="0.2">
      <c r="M148" s="1"/>
    </row>
    <row r="149" spans="13:13" ht="14" hidden="1" x14ac:dyDescent="0.2">
      <c r="M149" s="1"/>
    </row>
    <row r="150" spans="13:13" ht="14" hidden="1" x14ac:dyDescent="0.2">
      <c r="M150" s="1"/>
    </row>
    <row r="151" spans="13:13" ht="14" hidden="1" x14ac:dyDescent="0.2">
      <c r="M151" s="1"/>
    </row>
    <row r="152" spans="13:13" ht="14" hidden="1" x14ac:dyDescent="0.2">
      <c r="M152" s="1"/>
    </row>
    <row r="153" spans="13:13" ht="14" hidden="1" x14ac:dyDescent="0.2">
      <c r="M153" s="1"/>
    </row>
    <row r="154" spans="13:13" ht="14" hidden="1" x14ac:dyDescent="0.2">
      <c r="M154" s="1"/>
    </row>
    <row r="155" spans="13:13" ht="14" hidden="1" x14ac:dyDescent="0.2">
      <c r="M155" s="1"/>
    </row>
    <row r="156" spans="13:13" ht="14" hidden="1" x14ac:dyDescent="0.2">
      <c r="M156" s="1"/>
    </row>
    <row r="157" spans="13:13" ht="14" hidden="1" x14ac:dyDescent="0.2">
      <c r="M157" s="1"/>
    </row>
    <row r="158" spans="13:13" ht="14" hidden="1" x14ac:dyDescent="0.2">
      <c r="M158" s="1"/>
    </row>
    <row r="159" spans="13:13" ht="14" hidden="1" x14ac:dyDescent="0.2">
      <c r="M159" s="1"/>
    </row>
    <row r="160" spans="13:13" ht="14" hidden="1" x14ac:dyDescent="0.2">
      <c r="M160" s="1"/>
    </row>
    <row r="161" spans="13:13" ht="14" hidden="1" x14ac:dyDescent="0.2">
      <c r="M161" s="1"/>
    </row>
    <row r="162" spans="13:13" ht="14" hidden="1" x14ac:dyDescent="0.2">
      <c r="M162" s="1"/>
    </row>
    <row r="163" spans="13:13" ht="14" hidden="1" x14ac:dyDescent="0.2">
      <c r="M163" s="1"/>
    </row>
    <row r="164" spans="13:13" ht="14" hidden="1" x14ac:dyDescent="0.2">
      <c r="M164" s="1"/>
    </row>
    <row r="165" spans="13:13" ht="14" hidden="1" x14ac:dyDescent="0.2">
      <c r="M165" s="1"/>
    </row>
    <row r="166" spans="13:13" ht="14" hidden="1" x14ac:dyDescent="0.2">
      <c r="M166" s="1"/>
    </row>
    <row r="167" spans="13:13" ht="14" hidden="1" x14ac:dyDescent="0.2">
      <c r="M167" s="1"/>
    </row>
    <row r="168" spans="13:13" ht="14" hidden="1" x14ac:dyDescent="0.2">
      <c r="M168" s="1"/>
    </row>
    <row r="169" spans="13:13" ht="14" hidden="1" x14ac:dyDescent="0.2">
      <c r="M169" s="1"/>
    </row>
    <row r="170" spans="13:13" ht="14" hidden="1" x14ac:dyDescent="0.2">
      <c r="M170" s="1"/>
    </row>
    <row r="171" spans="13:13" ht="14" hidden="1" x14ac:dyDescent="0.2">
      <c r="M171" s="1"/>
    </row>
    <row r="172" spans="13:13" ht="14" hidden="1" x14ac:dyDescent="0.2">
      <c r="M172" s="1"/>
    </row>
    <row r="173" spans="13:13" ht="14" hidden="1" x14ac:dyDescent="0.2">
      <c r="M173" s="1"/>
    </row>
    <row r="174" spans="13:13" ht="14" hidden="1" x14ac:dyDescent="0.2">
      <c r="M174" s="1"/>
    </row>
    <row r="175" spans="13:13" ht="14" hidden="1" x14ac:dyDescent="0.2">
      <c r="M175" s="1"/>
    </row>
    <row r="176" spans="13:13" ht="14" hidden="1" x14ac:dyDescent="0.2">
      <c r="M176" s="1"/>
    </row>
    <row r="177" spans="13:13" ht="14" hidden="1" x14ac:dyDescent="0.2">
      <c r="M177" s="1"/>
    </row>
    <row r="178" spans="13:13" ht="14" hidden="1" x14ac:dyDescent="0.2">
      <c r="M178" s="1"/>
    </row>
    <row r="179" spans="13:13" ht="14" hidden="1" x14ac:dyDescent="0.2">
      <c r="M179" s="1"/>
    </row>
    <row r="180" spans="13:13" ht="14" hidden="1" x14ac:dyDescent="0.2">
      <c r="M180" s="1"/>
    </row>
    <row r="181" spans="13:13" ht="14" hidden="1" x14ac:dyDescent="0.2">
      <c r="M181" s="1"/>
    </row>
    <row r="182" spans="13:13" ht="14" hidden="1" x14ac:dyDescent="0.2">
      <c r="M182" s="1"/>
    </row>
    <row r="183" spans="13:13" ht="14" hidden="1" x14ac:dyDescent="0.2">
      <c r="M183" s="1"/>
    </row>
    <row r="184" spans="13:13" ht="14" hidden="1" x14ac:dyDescent="0.2">
      <c r="M184" s="1"/>
    </row>
    <row r="185" spans="13:13" ht="14" hidden="1" x14ac:dyDescent="0.2">
      <c r="M185" s="1"/>
    </row>
    <row r="186" spans="13:13" ht="14" hidden="1" x14ac:dyDescent="0.2">
      <c r="M186" s="1"/>
    </row>
    <row r="187" spans="13:13" ht="14" hidden="1" x14ac:dyDescent="0.2">
      <c r="M187" s="1"/>
    </row>
    <row r="188" spans="13:13" ht="14" hidden="1" x14ac:dyDescent="0.2">
      <c r="M188" s="1"/>
    </row>
    <row r="189" spans="13:13" ht="14" hidden="1" x14ac:dyDescent="0.2">
      <c r="M189" s="1"/>
    </row>
    <row r="190" spans="13:13" ht="14" hidden="1" x14ac:dyDescent="0.2">
      <c r="M190" s="1"/>
    </row>
    <row r="191" spans="13:13" ht="14" hidden="1" x14ac:dyDescent="0.2">
      <c r="M191" s="1"/>
    </row>
    <row r="192" spans="13:13" ht="14" hidden="1" x14ac:dyDescent="0.2">
      <c r="M192" s="1"/>
    </row>
    <row r="193" spans="13:13" ht="14" hidden="1" x14ac:dyDescent="0.2">
      <c r="M193" s="1"/>
    </row>
    <row r="194" spans="13:13" ht="14" hidden="1" x14ac:dyDescent="0.2">
      <c r="M194" s="1"/>
    </row>
    <row r="195" spans="13:13" ht="14" hidden="1" x14ac:dyDescent="0.2">
      <c r="M195" s="1"/>
    </row>
    <row r="196" spans="13:13" ht="14" hidden="1" x14ac:dyDescent="0.2">
      <c r="M196" s="1"/>
    </row>
    <row r="197" spans="13:13" ht="14" hidden="1" x14ac:dyDescent="0.2">
      <c r="M197" s="1"/>
    </row>
    <row r="198" spans="13:13" ht="14" hidden="1" x14ac:dyDescent="0.2">
      <c r="M198" s="1"/>
    </row>
    <row r="199" spans="13:13" ht="14" hidden="1" x14ac:dyDescent="0.2">
      <c r="M199" s="1"/>
    </row>
    <row r="200" spans="13:13" ht="14" hidden="1" x14ac:dyDescent="0.2">
      <c r="M200" s="1"/>
    </row>
    <row r="201" spans="13:13" ht="14" hidden="1" x14ac:dyDescent="0.2">
      <c r="M201" s="1"/>
    </row>
    <row r="202" spans="13:13" ht="14" hidden="1" x14ac:dyDescent="0.2">
      <c r="M202" s="1"/>
    </row>
    <row r="203" spans="13:13" ht="14" hidden="1" x14ac:dyDescent="0.2">
      <c r="M203" s="1"/>
    </row>
    <row r="204" spans="13:13" ht="14" hidden="1" x14ac:dyDescent="0.2">
      <c r="M204" s="1"/>
    </row>
    <row r="205" spans="13:13" ht="14" hidden="1" x14ac:dyDescent="0.2">
      <c r="M205" s="1"/>
    </row>
    <row r="206" spans="13:13" ht="14" hidden="1" x14ac:dyDescent="0.2">
      <c r="M206" s="1"/>
    </row>
    <row r="207" spans="13:13" ht="14" hidden="1" x14ac:dyDescent="0.2">
      <c r="M207" s="1"/>
    </row>
    <row r="208" spans="13:13" ht="14" hidden="1" x14ac:dyDescent="0.2">
      <c r="M208" s="1"/>
    </row>
    <row r="209" spans="13:13" ht="14" hidden="1" x14ac:dyDescent="0.2">
      <c r="M209" s="1"/>
    </row>
    <row r="210" spans="13:13" ht="14" hidden="1" x14ac:dyDescent="0.2">
      <c r="M210" s="1"/>
    </row>
    <row r="211" spans="13:13" ht="14" hidden="1" x14ac:dyDescent="0.2">
      <c r="M211" s="1"/>
    </row>
    <row r="212" spans="13:13" ht="14" hidden="1" x14ac:dyDescent="0.2">
      <c r="M212" s="1"/>
    </row>
    <row r="213" spans="13:13" ht="14" hidden="1" x14ac:dyDescent="0.2">
      <c r="M213" s="1"/>
    </row>
    <row r="214" spans="13:13" ht="14" hidden="1" x14ac:dyDescent="0.2">
      <c r="M214" s="1"/>
    </row>
    <row r="215" spans="13:13" ht="14" hidden="1" x14ac:dyDescent="0.2">
      <c r="M215" s="1"/>
    </row>
    <row r="216" spans="13:13" ht="14" hidden="1" x14ac:dyDescent="0.2">
      <c r="M216" s="1"/>
    </row>
    <row r="217" spans="13:13" ht="14" hidden="1" x14ac:dyDescent="0.2">
      <c r="M217" s="1"/>
    </row>
    <row r="218" spans="13:13" ht="14" hidden="1" x14ac:dyDescent="0.2">
      <c r="M218" s="1"/>
    </row>
    <row r="219" spans="13:13" ht="14" hidden="1" x14ac:dyDescent="0.2">
      <c r="M219" s="1"/>
    </row>
    <row r="220" spans="13:13" ht="14" hidden="1" x14ac:dyDescent="0.2">
      <c r="M220" s="1"/>
    </row>
    <row r="221" spans="13:13" ht="14" hidden="1" x14ac:dyDescent="0.2">
      <c r="M221" s="1"/>
    </row>
    <row r="222" spans="13:13" ht="14" hidden="1" x14ac:dyDescent="0.2">
      <c r="M222" s="1"/>
    </row>
    <row r="223" spans="13:13" ht="14" hidden="1" x14ac:dyDescent="0.2">
      <c r="M223" s="1"/>
    </row>
    <row r="224" spans="13:13" ht="14" hidden="1" x14ac:dyDescent="0.2">
      <c r="M224" s="1"/>
    </row>
    <row r="225" spans="13:13" ht="14" hidden="1" x14ac:dyDescent="0.2">
      <c r="M225" s="1"/>
    </row>
    <row r="226" spans="13:13" ht="14" hidden="1" x14ac:dyDescent="0.2">
      <c r="M226" s="1"/>
    </row>
    <row r="227" spans="13:13" ht="14" hidden="1" x14ac:dyDescent="0.2">
      <c r="M227" s="1"/>
    </row>
    <row r="228" spans="13:13" ht="14" hidden="1" x14ac:dyDescent="0.2">
      <c r="M228" s="1"/>
    </row>
    <row r="229" spans="13:13" ht="14" hidden="1" x14ac:dyDescent="0.2">
      <c r="M229" s="1"/>
    </row>
    <row r="230" spans="13:13" ht="14" hidden="1" x14ac:dyDescent="0.2">
      <c r="M230" s="1"/>
    </row>
    <row r="231" spans="13:13" ht="14" hidden="1" x14ac:dyDescent="0.2">
      <c r="M231" s="1"/>
    </row>
    <row r="232" spans="13:13" ht="14" hidden="1" x14ac:dyDescent="0.2">
      <c r="M232" s="1"/>
    </row>
    <row r="233" spans="13:13" ht="14" hidden="1" x14ac:dyDescent="0.2">
      <c r="M233" s="1"/>
    </row>
    <row r="234" spans="13:13" ht="14" hidden="1" x14ac:dyDescent="0.2">
      <c r="M234" s="1"/>
    </row>
    <row r="235" spans="13:13" ht="14" hidden="1" x14ac:dyDescent="0.2">
      <c r="M235" s="1"/>
    </row>
    <row r="236" spans="13:13" ht="14" hidden="1" x14ac:dyDescent="0.2">
      <c r="M236" s="1"/>
    </row>
    <row r="237" spans="13:13" ht="14" hidden="1" x14ac:dyDescent="0.2">
      <c r="M237" s="1"/>
    </row>
    <row r="238" spans="13:13" ht="14" hidden="1" x14ac:dyDescent="0.2">
      <c r="M238" s="1"/>
    </row>
    <row r="239" spans="13:13" ht="14" hidden="1" x14ac:dyDescent="0.2">
      <c r="M239" s="1"/>
    </row>
    <row r="240" spans="13:13" ht="14" hidden="1" x14ac:dyDescent="0.2">
      <c r="M240" s="1"/>
    </row>
    <row r="241" spans="13:13" ht="14" hidden="1" x14ac:dyDescent="0.2">
      <c r="M241" s="1"/>
    </row>
    <row r="242" spans="13:13" ht="14" hidden="1" x14ac:dyDescent="0.2">
      <c r="M242" s="1"/>
    </row>
    <row r="243" spans="13:13" ht="14" hidden="1" x14ac:dyDescent="0.2">
      <c r="M243" s="1"/>
    </row>
    <row r="244" spans="13:13" ht="14" hidden="1" x14ac:dyDescent="0.2"/>
    <row r="245" spans="13:13" ht="14" hidden="1" x14ac:dyDescent="0.2"/>
    <row r="246" spans="13:13" ht="14" hidden="1" x14ac:dyDescent="0.2"/>
    <row r="247" spans="13:13" ht="14.25" customHeight="1" x14ac:dyDescent="0.2"/>
  </sheetData>
  <mergeCells count="13">
    <mergeCell ref="K92:L92"/>
    <mergeCell ref="C50:S51"/>
    <mergeCell ref="C57:S57"/>
    <mergeCell ref="C59:S60"/>
    <mergeCell ref="C64:S64"/>
    <mergeCell ref="C66:S67"/>
    <mergeCell ref="C81:S82"/>
    <mergeCell ref="C47:S48"/>
    <mergeCell ref="C3:S3"/>
    <mergeCell ref="C5:S5"/>
    <mergeCell ref="C7:S10"/>
    <mergeCell ref="C12:S13"/>
    <mergeCell ref="C42:S43"/>
  </mergeCell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B706"/>
  <sheetViews>
    <sheetView showGridLines="0" tabSelected="1" topLeftCell="A10" zoomScale="130" zoomScaleNormal="130" workbookViewId="0">
      <selection activeCell="D11" sqref="D11:D40"/>
    </sheetView>
  </sheetViews>
  <sheetFormatPr baseColWidth="10" defaultColWidth="0" defaultRowHeight="12.75" customHeight="1" zeroHeight="1" x14ac:dyDescent="0.2"/>
  <cols>
    <col min="1" max="1" width="2.33203125" style="123" customWidth="1"/>
    <col min="2" max="2" width="1.83203125" style="41" customWidth="1"/>
    <col min="3" max="3" width="9" style="41" customWidth="1"/>
    <col min="4" max="4" width="11.6640625" style="41" customWidth="1"/>
    <col min="5" max="5" width="20.6640625" style="41" customWidth="1"/>
    <col min="6" max="6" width="11.6640625" style="157" customWidth="1"/>
    <col min="7" max="7" width="6.5" style="41" customWidth="1"/>
    <col min="8" max="8" width="11.83203125" style="76" customWidth="1"/>
    <col min="9" max="9" width="27.5" style="76" customWidth="1"/>
    <col min="10" max="10" width="11.6640625" style="77" customWidth="1"/>
    <col min="11" max="16" width="10.6640625" style="116" customWidth="1"/>
    <col min="17" max="17" width="10.6640625" style="41" customWidth="1"/>
    <col min="18" max="18" width="84" style="41" customWidth="1"/>
    <col min="19" max="19" width="1.83203125" style="41" customWidth="1"/>
    <col min="20" max="20" width="1.5" style="41" hidden="1" customWidth="1"/>
    <col min="21" max="27" width="10.6640625" style="41" hidden="1" customWidth="1"/>
    <col min="28" max="28" width="13.6640625" style="41" hidden="1" customWidth="1"/>
    <col min="29" max="29" width="12.1640625" style="41" hidden="1" customWidth="1"/>
    <col min="30" max="31" width="13.5" style="41" hidden="1" customWidth="1"/>
    <col min="32" max="32" width="14.5" style="41" hidden="1" customWidth="1"/>
    <col min="33" max="33" width="13.33203125" style="41" hidden="1" customWidth="1"/>
    <col min="34" max="39" width="2.1640625" style="41" hidden="1" customWidth="1"/>
    <col min="40" max="16382" width="11.5" style="41" hidden="1"/>
    <col min="16383" max="16384" width="0.5" style="41" customWidth="1"/>
  </cols>
  <sheetData>
    <row r="1" spans="1:34" s="123" customFormat="1" ht="12" customHeight="1" x14ac:dyDescent="0.2">
      <c r="F1" s="153"/>
      <c r="H1" s="124"/>
      <c r="I1" s="124"/>
      <c r="J1" s="125"/>
      <c r="K1" s="126"/>
      <c r="L1" s="126"/>
      <c r="M1" s="126"/>
      <c r="N1" s="126"/>
      <c r="O1" s="126"/>
      <c r="P1" s="126"/>
    </row>
    <row r="2" spans="1:34" ht="10" customHeight="1" x14ac:dyDescent="0.2">
      <c r="B2" s="78"/>
      <c r="C2" s="79"/>
      <c r="D2" s="79"/>
      <c r="E2" s="79"/>
      <c r="F2" s="154"/>
      <c r="G2" s="79"/>
      <c r="H2" s="80"/>
      <c r="I2" s="80"/>
      <c r="J2" s="81"/>
      <c r="K2" s="117"/>
      <c r="L2" s="117"/>
      <c r="M2" s="117"/>
      <c r="N2" s="117"/>
      <c r="O2" s="117"/>
      <c r="P2" s="117"/>
      <c r="Q2" s="79"/>
      <c r="R2" s="79"/>
      <c r="S2" s="82"/>
    </row>
    <row r="3" spans="1:34" ht="30" customHeight="1" x14ac:dyDescent="0.2">
      <c r="B3" s="83"/>
      <c r="C3" s="265" t="s">
        <v>52</v>
      </c>
      <c r="D3" s="266"/>
      <c r="E3" s="266"/>
      <c r="F3" s="266"/>
      <c r="G3" s="266"/>
      <c r="H3" s="266"/>
      <c r="I3" s="266"/>
      <c r="J3" s="266"/>
      <c r="K3" s="266"/>
      <c r="L3" s="266"/>
      <c r="M3" s="266"/>
      <c r="N3" s="266"/>
      <c r="O3" s="266"/>
      <c r="P3" s="266"/>
      <c r="Q3" s="266"/>
      <c r="R3" s="145"/>
      <c r="S3" s="84"/>
      <c r="T3" s="85"/>
      <c r="AH3" s="45"/>
    </row>
    <row r="4" spans="1:34" ht="9.75" customHeight="1" x14ac:dyDescent="0.2">
      <c r="B4" s="44"/>
      <c r="C4" s="38"/>
      <c r="D4" s="38"/>
      <c r="E4" s="38"/>
      <c r="F4" s="155"/>
      <c r="G4" s="38"/>
      <c r="H4" s="75"/>
      <c r="I4" s="75"/>
      <c r="J4" s="38"/>
      <c r="K4" s="118"/>
      <c r="L4" s="118"/>
      <c r="M4" s="118"/>
      <c r="N4" s="118"/>
      <c r="O4" s="118"/>
      <c r="P4" s="118"/>
      <c r="Q4" s="38"/>
      <c r="R4" s="38"/>
      <c r="S4" s="86"/>
      <c r="T4" s="85"/>
      <c r="AH4" s="45"/>
    </row>
    <row r="5" spans="1:34" ht="29.25" customHeight="1" x14ac:dyDescent="0.2">
      <c r="B5" s="44"/>
      <c r="C5" s="226" t="s">
        <v>53</v>
      </c>
      <c r="D5" s="227"/>
      <c r="E5" s="227"/>
      <c r="F5" s="227"/>
      <c r="G5" s="227"/>
      <c r="H5" s="228"/>
      <c r="I5" s="229"/>
      <c r="J5" s="226" t="s">
        <v>54</v>
      </c>
      <c r="K5" s="227"/>
      <c r="L5" s="227"/>
      <c r="M5" s="227"/>
      <c r="N5" s="227"/>
      <c r="O5" s="227"/>
      <c r="P5" s="227"/>
      <c r="Q5" s="227"/>
      <c r="R5" s="283"/>
      <c r="S5" s="87"/>
      <c r="T5" s="85"/>
      <c r="U5" s="325" t="s">
        <v>55</v>
      </c>
      <c r="V5" s="326"/>
      <c r="W5" s="326"/>
      <c r="X5" s="327"/>
      <c r="Y5" s="328" t="s">
        <v>56</v>
      </c>
      <c r="Z5" s="326"/>
      <c r="AA5" s="326"/>
      <c r="AB5" s="327"/>
      <c r="AC5" s="329" t="s">
        <v>57</v>
      </c>
      <c r="AD5" s="330"/>
      <c r="AE5" s="329" t="s">
        <v>58</v>
      </c>
      <c r="AF5" s="330"/>
      <c r="AG5" s="88" t="s">
        <v>59</v>
      </c>
      <c r="AH5" s="45"/>
    </row>
    <row r="6" spans="1:34" ht="15.75" hidden="1" customHeight="1" x14ac:dyDescent="0.15">
      <c r="B6" s="44"/>
      <c r="C6" s="131"/>
      <c r="D6" s="3"/>
      <c r="E6" s="1"/>
      <c r="F6" s="156"/>
      <c r="G6" s="56"/>
      <c r="H6" s="75"/>
      <c r="I6" s="75"/>
      <c r="J6" s="89"/>
      <c r="K6" s="119"/>
      <c r="L6" s="119"/>
      <c r="M6" s="119"/>
      <c r="N6" s="119"/>
      <c r="O6" s="119"/>
      <c r="P6" s="119"/>
      <c r="Q6" s="1"/>
      <c r="R6" s="90"/>
      <c r="S6" s="24"/>
      <c r="T6" s="85"/>
      <c r="U6" s="47"/>
      <c r="V6" s="48"/>
      <c r="W6" s="48"/>
      <c r="X6" s="49"/>
      <c r="Y6" s="50"/>
      <c r="Z6" s="48"/>
      <c r="AA6" s="48"/>
      <c r="AB6" s="49"/>
      <c r="AC6" s="50"/>
      <c r="AD6" s="48"/>
      <c r="AE6" s="48"/>
      <c r="AF6" s="49"/>
      <c r="AG6" s="91"/>
      <c r="AH6" s="45"/>
    </row>
    <row r="7" spans="1:34" ht="33.75" customHeight="1" thickBot="1" x14ac:dyDescent="0.25">
      <c r="B7" s="44"/>
      <c r="C7" s="284"/>
      <c r="D7" s="285"/>
      <c r="E7" s="285"/>
      <c r="F7" s="285"/>
      <c r="G7" s="285"/>
      <c r="H7" s="285"/>
      <c r="I7" s="286"/>
      <c r="J7" s="244">
        <f>IF(SUM(Q11:Q195)=0,"",AVERAGE(Q11:Q195))</f>
        <v>78.459459459459453</v>
      </c>
      <c r="K7" s="245"/>
      <c r="L7" s="245"/>
      <c r="M7" s="245"/>
      <c r="N7" s="245"/>
      <c r="O7" s="245"/>
      <c r="P7" s="245"/>
      <c r="Q7" s="245"/>
      <c r="R7" s="246"/>
      <c r="S7" s="92"/>
      <c r="T7" s="85"/>
      <c r="U7" s="338" t="s">
        <v>60</v>
      </c>
      <c r="V7" s="340" t="s">
        <v>61</v>
      </c>
      <c r="W7" s="340" t="s">
        <v>62</v>
      </c>
      <c r="X7" s="342" t="s">
        <v>63</v>
      </c>
      <c r="Y7" s="344" t="s">
        <v>64</v>
      </c>
      <c r="Z7" s="340" t="s">
        <v>65</v>
      </c>
      <c r="AA7" s="340" t="s">
        <v>66</v>
      </c>
      <c r="AB7" s="342" t="s">
        <v>67</v>
      </c>
      <c r="AC7" s="344" t="s">
        <v>68</v>
      </c>
      <c r="AD7" s="342" t="s">
        <v>69</v>
      </c>
      <c r="AE7" s="344" t="s">
        <v>70</v>
      </c>
      <c r="AF7" s="342" t="s">
        <v>71</v>
      </c>
      <c r="AG7" s="336" t="s">
        <v>72</v>
      </c>
      <c r="AH7" s="45"/>
    </row>
    <row r="8" spans="1:34" ht="80.25" customHeight="1" x14ac:dyDescent="0.2">
      <c r="B8" s="44"/>
      <c r="H8" s="41"/>
      <c r="I8" s="41"/>
      <c r="J8" s="41"/>
      <c r="K8" s="41"/>
      <c r="L8" s="41"/>
      <c r="M8" s="41"/>
      <c r="N8" s="41"/>
      <c r="O8" s="41"/>
      <c r="P8" s="41"/>
      <c r="S8" s="93"/>
      <c r="T8" s="85"/>
      <c r="U8" s="339"/>
      <c r="V8" s="341"/>
      <c r="W8" s="341"/>
      <c r="X8" s="343"/>
      <c r="Y8" s="345"/>
      <c r="Z8" s="341"/>
      <c r="AA8" s="341"/>
      <c r="AB8" s="343"/>
      <c r="AC8" s="345"/>
      <c r="AD8" s="343"/>
      <c r="AE8" s="345"/>
      <c r="AF8" s="343"/>
      <c r="AG8" s="337"/>
      <c r="AH8" s="45"/>
    </row>
    <row r="9" spans="1:34" s="144" customFormat="1" ht="26.25" customHeight="1" x14ac:dyDescent="0.2">
      <c r="A9" s="136"/>
      <c r="B9" s="137"/>
      <c r="C9" s="138"/>
      <c r="D9" s="138"/>
      <c r="E9" s="138"/>
      <c r="F9" s="282" t="s">
        <v>51</v>
      </c>
      <c r="G9" s="282"/>
      <c r="H9" s="282"/>
      <c r="I9" s="138"/>
      <c r="J9" s="138"/>
      <c r="K9" s="139"/>
      <c r="L9" s="139"/>
      <c r="M9" s="139"/>
      <c r="N9" s="247" t="s">
        <v>4</v>
      </c>
      <c r="O9" s="247"/>
      <c r="P9" s="139"/>
      <c r="Q9" s="282"/>
      <c r="R9" s="282"/>
      <c r="S9" s="140"/>
      <c r="T9" s="141"/>
      <c r="U9" s="142"/>
      <c r="V9" s="142"/>
      <c r="W9" s="142"/>
      <c r="X9" s="142"/>
      <c r="Y9" s="142"/>
      <c r="Z9" s="142"/>
      <c r="AA9" s="142"/>
      <c r="AB9" s="142"/>
      <c r="AC9" s="142"/>
      <c r="AD9" s="142"/>
      <c r="AE9" s="142"/>
      <c r="AF9" s="142"/>
      <c r="AG9" s="142"/>
      <c r="AH9" s="143"/>
    </row>
    <row r="10" spans="1:34" ht="87.75" customHeight="1" thickBot="1" x14ac:dyDescent="0.25">
      <c r="B10" s="44"/>
      <c r="C10" s="151" t="s">
        <v>73</v>
      </c>
      <c r="D10" s="152" t="s">
        <v>74</v>
      </c>
      <c r="E10" s="152" t="s">
        <v>75</v>
      </c>
      <c r="F10" s="152" t="s">
        <v>74</v>
      </c>
      <c r="G10" s="275" t="s">
        <v>76</v>
      </c>
      <c r="H10" s="276"/>
      <c r="I10" s="277"/>
      <c r="J10" s="275" t="s">
        <v>77</v>
      </c>
      <c r="K10" s="287"/>
      <c r="L10" s="287"/>
      <c r="M10" s="287"/>
      <c r="N10" s="287"/>
      <c r="O10" s="287"/>
      <c r="P10" s="288"/>
      <c r="Q10" s="129" t="s">
        <v>78</v>
      </c>
      <c r="R10" s="130" t="s">
        <v>79</v>
      </c>
      <c r="S10" s="94"/>
      <c r="T10" s="85"/>
      <c r="U10" s="113"/>
      <c r="V10" s="114"/>
      <c r="W10" s="114"/>
      <c r="X10" s="114"/>
      <c r="Y10" s="114"/>
      <c r="Z10" s="114"/>
      <c r="AA10" s="114"/>
      <c r="AB10" s="114"/>
      <c r="AC10" s="114"/>
      <c r="AD10" s="114"/>
      <c r="AE10" s="114"/>
      <c r="AF10" s="114"/>
      <c r="AG10" s="115"/>
      <c r="AH10" s="45"/>
    </row>
    <row r="11" spans="1:34" ht="39.75" customHeight="1" x14ac:dyDescent="0.2">
      <c r="B11" s="44"/>
      <c r="C11" s="230" t="s">
        <v>80</v>
      </c>
      <c r="D11" s="233">
        <f>IF(SUM(Q11:Q40)=0,"",AVERAGE(Q11:Q40))</f>
        <v>78.5</v>
      </c>
      <c r="E11" s="236" t="s">
        <v>81</v>
      </c>
      <c r="F11" s="239">
        <f>IF(SUM(Q11:Q40)=0,"",AVERAGE(Q11:Q40))</f>
        <v>78.5</v>
      </c>
      <c r="G11" s="218">
        <v>1</v>
      </c>
      <c r="H11" s="278" t="s">
        <v>82</v>
      </c>
      <c r="I11" s="279"/>
      <c r="J11" s="164" t="s">
        <v>27</v>
      </c>
      <c r="K11" s="262" t="s">
        <v>83</v>
      </c>
      <c r="L11" s="263"/>
      <c r="M11" s="263"/>
      <c r="N11" s="263"/>
      <c r="O11" s="263"/>
      <c r="P11" s="264"/>
      <c r="Q11" s="248">
        <v>50</v>
      </c>
      <c r="R11" s="201" t="s">
        <v>411</v>
      </c>
      <c r="S11" s="93"/>
      <c r="T11" s="85"/>
      <c r="U11" s="333"/>
      <c r="V11" s="321"/>
      <c r="W11" s="321"/>
      <c r="X11" s="321"/>
      <c r="Y11" s="321"/>
      <c r="Z11" s="321">
        <f>IF(Q11="","",$Q$11)</f>
        <v>50</v>
      </c>
      <c r="AA11" s="321"/>
      <c r="AB11" s="321"/>
      <c r="AC11" s="321"/>
      <c r="AD11" s="321"/>
      <c r="AE11" s="321"/>
      <c r="AF11" s="321"/>
      <c r="AG11" s="346"/>
      <c r="AH11" s="45"/>
    </row>
    <row r="12" spans="1:34" ht="58.5" customHeight="1" x14ac:dyDescent="0.2">
      <c r="B12" s="44"/>
      <c r="C12" s="231"/>
      <c r="D12" s="234"/>
      <c r="E12" s="237"/>
      <c r="F12" s="240"/>
      <c r="G12" s="219"/>
      <c r="H12" s="222"/>
      <c r="I12" s="223"/>
      <c r="J12" s="147" t="s">
        <v>84</v>
      </c>
      <c r="K12" s="205" t="s">
        <v>85</v>
      </c>
      <c r="L12" s="206"/>
      <c r="M12" s="206"/>
      <c r="N12" s="206"/>
      <c r="O12" s="206"/>
      <c r="P12" s="207"/>
      <c r="Q12" s="249"/>
      <c r="R12" s="202"/>
      <c r="S12" s="93"/>
      <c r="T12" s="85"/>
      <c r="U12" s="291"/>
      <c r="V12" s="293"/>
      <c r="W12" s="293"/>
      <c r="X12" s="293"/>
      <c r="Y12" s="293"/>
      <c r="Z12" s="293"/>
      <c r="AA12" s="293"/>
      <c r="AB12" s="293"/>
      <c r="AC12" s="293"/>
      <c r="AD12" s="293"/>
      <c r="AE12" s="293"/>
      <c r="AF12" s="293"/>
      <c r="AG12" s="335"/>
      <c r="AH12" s="45"/>
    </row>
    <row r="13" spans="1:34" ht="55.5" customHeight="1" x14ac:dyDescent="0.2">
      <c r="B13" s="44"/>
      <c r="C13" s="231"/>
      <c r="D13" s="234"/>
      <c r="E13" s="237"/>
      <c r="F13" s="240"/>
      <c r="G13" s="219"/>
      <c r="H13" s="222"/>
      <c r="I13" s="223"/>
      <c r="J13" s="148" t="s">
        <v>29</v>
      </c>
      <c r="K13" s="184" t="s">
        <v>86</v>
      </c>
      <c r="L13" s="185"/>
      <c r="M13" s="185"/>
      <c r="N13" s="185"/>
      <c r="O13" s="185"/>
      <c r="P13" s="186"/>
      <c r="Q13" s="249"/>
      <c r="R13" s="202"/>
      <c r="S13" s="93"/>
      <c r="T13" s="85"/>
      <c r="U13" s="291"/>
      <c r="V13" s="293"/>
      <c r="W13" s="293"/>
      <c r="X13" s="293"/>
      <c r="Y13" s="293"/>
      <c r="Z13" s="293"/>
      <c r="AA13" s="293"/>
      <c r="AB13" s="293"/>
      <c r="AC13" s="293"/>
      <c r="AD13" s="293"/>
      <c r="AE13" s="293"/>
      <c r="AF13" s="293"/>
      <c r="AG13" s="335"/>
      <c r="AH13" s="45"/>
    </row>
    <row r="14" spans="1:34" ht="58.5" customHeight="1" x14ac:dyDescent="0.2">
      <c r="B14" s="44"/>
      <c r="C14" s="231"/>
      <c r="D14" s="234"/>
      <c r="E14" s="237"/>
      <c r="F14" s="240"/>
      <c r="G14" s="219"/>
      <c r="H14" s="222"/>
      <c r="I14" s="223"/>
      <c r="J14" s="149" t="s">
        <v>30</v>
      </c>
      <c r="K14" s="184" t="s">
        <v>87</v>
      </c>
      <c r="L14" s="185"/>
      <c r="M14" s="185"/>
      <c r="N14" s="185"/>
      <c r="O14" s="185"/>
      <c r="P14" s="186"/>
      <c r="Q14" s="249"/>
      <c r="R14" s="202"/>
      <c r="S14" s="93"/>
      <c r="T14" s="85"/>
      <c r="U14" s="291"/>
      <c r="V14" s="293"/>
      <c r="W14" s="293"/>
      <c r="X14" s="293"/>
      <c r="Y14" s="293"/>
      <c r="Z14" s="293"/>
      <c r="AA14" s="293"/>
      <c r="AB14" s="293"/>
      <c r="AC14" s="293"/>
      <c r="AD14" s="293"/>
      <c r="AE14" s="293"/>
      <c r="AF14" s="293"/>
      <c r="AG14" s="335"/>
      <c r="AH14" s="45"/>
    </row>
    <row r="15" spans="1:34" ht="111" customHeight="1" thickBot="1" x14ac:dyDescent="0.25">
      <c r="B15" s="44"/>
      <c r="C15" s="231"/>
      <c r="D15" s="234"/>
      <c r="E15" s="237"/>
      <c r="F15" s="240"/>
      <c r="G15" s="219"/>
      <c r="H15" s="224"/>
      <c r="I15" s="225"/>
      <c r="J15" s="150" t="s">
        <v>31</v>
      </c>
      <c r="K15" s="187" t="s">
        <v>88</v>
      </c>
      <c r="L15" s="188"/>
      <c r="M15" s="188"/>
      <c r="N15" s="188"/>
      <c r="O15" s="188"/>
      <c r="P15" s="189"/>
      <c r="Q15" s="249"/>
      <c r="R15" s="203"/>
      <c r="S15" s="93"/>
      <c r="T15" s="85"/>
      <c r="U15" s="291"/>
      <c r="V15" s="293"/>
      <c r="W15" s="293"/>
      <c r="X15" s="293"/>
      <c r="Y15" s="293"/>
      <c r="Z15" s="293"/>
      <c r="AA15" s="293"/>
      <c r="AB15" s="293"/>
      <c r="AC15" s="293"/>
      <c r="AD15" s="293"/>
      <c r="AE15" s="293"/>
      <c r="AF15" s="293"/>
      <c r="AG15" s="335"/>
      <c r="AH15" s="45"/>
    </row>
    <row r="16" spans="1:34" ht="40" customHeight="1" x14ac:dyDescent="0.2">
      <c r="B16" s="44"/>
      <c r="C16" s="231"/>
      <c r="D16" s="234"/>
      <c r="E16" s="237"/>
      <c r="F16" s="240"/>
      <c r="G16" s="218">
        <v>2</v>
      </c>
      <c r="H16" s="220" t="s">
        <v>89</v>
      </c>
      <c r="I16" s="221"/>
      <c r="J16" s="164" t="s">
        <v>27</v>
      </c>
      <c r="K16" s="208" t="s">
        <v>90</v>
      </c>
      <c r="L16" s="209"/>
      <c r="M16" s="209"/>
      <c r="N16" s="209"/>
      <c r="O16" s="209"/>
      <c r="P16" s="210"/>
      <c r="Q16" s="211">
        <v>40</v>
      </c>
      <c r="R16" s="201" t="s">
        <v>412</v>
      </c>
      <c r="S16" s="93"/>
      <c r="T16" s="85"/>
      <c r="U16" s="290"/>
      <c r="V16" s="292"/>
      <c r="W16" s="292"/>
      <c r="X16" s="292"/>
      <c r="Y16" s="292"/>
      <c r="Z16" s="292"/>
      <c r="AA16" s="292"/>
      <c r="AB16" s="292"/>
      <c r="AC16" s="292"/>
      <c r="AD16" s="292"/>
      <c r="AE16" s="292"/>
      <c r="AF16" s="292">
        <f>IF(Q16="","",$Q$16)</f>
        <v>40</v>
      </c>
      <c r="AG16" s="334"/>
      <c r="AH16" s="45"/>
    </row>
    <row r="17" spans="2:34" ht="40" customHeight="1" x14ac:dyDescent="0.2">
      <c r="B17" s="44"/>
      <c r="C17" s="231"/>
      <c r="D17" s="234"/>
      <c r="E17" s="237"/>
      <c r="F17" s="240"/>
      <c r="G17" s="219"/>
      <c r="H17" s="222"/>
      <c r="I17" s="223"/>
      <c r="J17" s="147" t="s">
        <v>84</v>
      </c>
      <c r="K17" s="184" t="s">
        <v>91</v>
      </c>
      <c r="L17" s="185"/>
      <c r="M17" s="185"/>
      <c r="N17" s="185"/>
      <c r="O17" s="185"/>
      <c r="P17" s="186"/>
      <c r="Q17" s="212"/>
      <c r="R17" s="202"/>
      <c r="S17" s="93"/>
      <c r="T17" s="85"/>
      <c r="U17" s="291"/>
      <c r="V17" s="293"/>
      <c r="W17" s="293"/>
      <c r="X17" s="293"/>
      <c r="Y17" s="293"/>
      <c r="Z17" s="293"/>
      <c r="AA17" s="293"/>
      <c r="AB17" s="293"/>
      <c r="AC17" s="293"/>
      <c r="AD17" s="293"/>
      <c r="AE17" s="293"/>
      <c r="AF17" s="293"/>
      <c r="AG17" s="335"/>
      <c r="AH17" s="45"/>
    </row>
    <row r="18" spans="2:34" ht="40" customHeight="1" x14ac:dyDescent="0.2">
      <c r="B18" s="44"/>
      <c r="C18" s="231"/>
      <c r="D18" s="234"/>
      <c r="E18" s="237"/>
      <c r="F18" s="240"/>
      <c r="G18" s="219"/>
      <c r="H18" s="222"/>
      <c r="I18" s="223"/>
      <c r="J18" s="148" t="s">
        <v>29</v>
      </c>
      <c r="K18" s="184" t="s">
        <v>92</v>
      </c>
      <c r="L18" s="185"/>
      <c r="M18" s="185"/>
      <c r="N18" s="185"/>
      <c r="O18" s="185"/>
      <c r="P18" s="186"/>
      <c r="Q18" s="212"/>
      <c r="R18" s="202"/>
      <c r="S18" s="93"/>
      <c r="T18" s="85"/>
      <c r="U18" s="291"/>
      <c r="V18" s="293"/>
      <c r="W18" s="293"/>
      <c r="X18" s="293"/>
      <c r="Y18" s="293"/>
      <c r="Z18" s="293"/>
      <c r="AA18" s="293"/>
      <c r="AB18" s="293"/>
      <c r="AC18" s="293"/>
      <c r="AD18" s="293"/>
      <c r="AE18" s="293"/>
      <c r="AF18" s="293"/>
      <c r="AG18" s="335"/>
      <c r="AH18" s="45"/>
    </row>
    <row r="19" spans="2:34" ht="40" customHeight="1" x14ac:dyDescent="0.2">
      <c r="B19" s="44"/>
      <c r="C19" s="231"/>
      <c r="D19" s="234"/>
      <c r="E19" s="237"/>
      <c r="F19" s="240"/>
      <c r="G19" s="219"/>
      <c r="H19" s="222"/>
      <c r="I19" s="223"/>
      <c r="J19" s="149" t="s">
        <v>30</v>
      </c>
      <c r="K19" s="184" t="s">
        <v>93</v>
      </c>
      <c r="L19" s="185"/>
      <c r="M19" s="185"/>
      <c r="N19" s="185"/>
      <c r="O19" s="185"/>
      <c r="P19" s="186"/>
      <c r="Q19" s="212"/>
      <c r="R19" s="202"/>
      <c r="S19" s="93"/>
      <c r="T19" s="85"/>
      <c r="U19" s="291"/>
      <c r="V19" s="293"/>
      <c r="W19" s="293"/>
      <c r="X19" s="293"/>
      <c r="Y19" s="293"/>
      <c r="Z19" s="293"/>
      <c r="AA19" s="293"/>
      <c r="AB19" s="293"/>
      <c r="AC19" s="293"/>
      <c r="AD19" s="293"/>
      <c r="AE19" s="293"/>
      <c r="AF19" s="293"/>
      <c r="AG19" s="335"/>
      <c r="AH19" s="45"/>
    </row>
    <row r="20" spans="2:34" ht="56.25" customHeight="1" thickBot="1" x14ac:dyDescent="0.25">
      <c r="B20" s="44"/>
      <c r="C20" s="231"/>
      <c r="D20" s="234"/>
      <c r="E20" s="237"/>
      <c r="F20" s="240"/>
      <c r="G20" s="219"/>
      <c r="H20" s="224"/>
      <c r="I20" s="225"/>
      <c r="J20" s="150" t="s">
        <v>31</v>
      </c>
      <c r="K20" s="187" t="s">
        <v>94</v>
      </c>
      <c r="L20" s="188"/>
      <c r="M20" s="188"/>
      <c r="N20" s="188"/>
      <c r="O20" s="188"/>
      <c r="P20" s="189"/>
      <c r="Q20" s="213"/>
      <c r="R20" s="203"/>
      <c r="S20" s="93"/>
      <c r="T20" s="85"/>
      <c r="U20" s="291"/>
      <c r="V20" s="293"/>
      <c r="W20" s="293"/>
      <c r="X20" s="293"/>
      <c r="Y20" s="293"/>
      <c r="Z20" s="293"/>
      <c r="AA20" s="293"/>
      <c r="AB20" s="293"/>
      <c r="AC20" s="293"/>
      <c r="AD20" s="293"/>
      <c r="AE20" s="293"/>
      <c r="AF20" s="293"/>
      <c r="AG20" s="335"/>
      <c r="AH20" s="45"/>
    </row>
    <row r="21" spans="2:34" ht="40" customHeight="1" x14ac:dyDescent="0.2">
      <c r="B21" s="44"/>
      <c r="C21" s="231"/>
      <c r="D21" s="234"/>
      <c r="E21" s="237"/>
      <c r="F21" s="240"/>
      <c r="G21" s="218">
        <v>3</v>
      </c>
      <c r="H21" s="220" t="s">
        <v>95</v>
      </c>
      <c r="I21" s="221"/>
      <c r="J21" s="164" t="s">
        <v>27</v>
      </c>
      <c r="K21" s="208" t="s">
        <v>96</v>
      </c>
      <c r="L21" s="209"/>
      <c r="M21" s="209"/>
      <c r="N21" s="209"/>
      <c r="O21" s="209"/>
      <c r="P21" s="210"/>
      <c r="Q21" s="211">
        <v>100</v>
      </c>
      <c r="R21" s="204" t="s">
        <v>396</v>
      </c>
      <c r="S21" s="93"/>
      <c r="T21" s="85"/>
      <c r="U21" s="109"/>
      <c r="V21" s="110"/>
      <c r="W21" s="110"/>
      <c r="X21" s="110"/>
      <c r="Y21" s="110"/>
      <c r="Z21" s="111"/>
      <c r="AA21" s="110"/>
      <c r="AB21" s="111"/>
      <c r="AC21" s="111"/>
      <c r="AD21" s="110"/>
      <c r="AE21" s="110"/>
      <c r="AF21" s="110"/>
      <c r="AG21" s="112"/>
      <c r="AH21" s="45"/>
    </row>
    <row r="22" spans="2:34" ht="57.75" customHeight="1" x14ac:dyDescent="0.2">
      <c r="B22" s="44"/>
      <c r="C22" s="231"/>
      <c r="D22" s="234"/>
      <c r="E22" s="237"/>
      <c r="F22" s="240"/>
      <c r="G22" s="219"/>
      <c r="H22" s="222"/>
      <c r="I22" s="223"/>
      <c r="J22" s="147" t="s">
        <v>84</v>
      </c>
      <c r="K22" s="184" t="s">
        <v>97</v>
      </c>
      <c r="L22" s="185"/>
      <c r="M22" s="185"/>
      <c r="N22" s="185"/>
      <c r="O22" s="185"/>
      <c r="P22" s="186"/>
      <c r="Q22" s="212"/>
      <c r="R22" s="204"/>
      <c r="S22" s="93"/>
      <c r="T22" s="85"/>
      <c r="U22" s="109"/>
      <c r="V22" s="110"/>
      <c r="W22" s="110"/>
      <c r="X22" s="110"/>
      <c r="Y22" s="110"/>
      <c r="Z22" s="111"/>
      <c r="AA22" s="110"/>
      <c r="AB22" s="111"/>
      <c r="AC22" s="111"/>
      <c r="AD22" s="110"/>
      <c r="AE22" s="110"/>
      <c r="AF22" s="110"/>
      <c r="AG22" s="112"/>
      <c r="AH22" s="45"/>
    </row>
    <row r="23" spans="2:34" ht="60" customHeight="1" x14ac:dyDescent="0.2">
      <c r="B23" s="44"/>
      <c r="C23" s="231"/>
      <c r="D23" s="234"/>
      <c r="E23" s="237"/>
      <c r="F23" s="240"/>
      <c r="G23" s="219"/>
      <c r="H23" s="222"/>
      <c r="I23" s="223"/>
      <c r="J23" s="148" t="s">
        <v>29</v>
      </c>
      <c r="K23" s="184" t="s">
        <v>98</v>
      </c>
      <c r="L23" s="185"/>
      <c r="M23" s="185"/>
      <c r="N23" s="185"/>
      <c r="O23" s="185"/>
      <c r="P23" s="186"/>
      <c r="Q23" s="212"/>
      <c r="R23" s="204"/>
      <c r="S23" s="93"/>
      <c r="T23" s="85"/>
      <c r="U23" s="109"/>
      <c r="V23" s="110"/>
      <c r="W23" s="110"/>
      <c r="X23" s="110"/>
      <c r="Y23" s="110"/>
      <c r="Z23" s="111"/>
      <c r="AA23" s="110"/>
      <c r="AB23" s="111"/>
      <c r="AC23" s="111"/>
      <c r="AD23" s="110"/>
      <c r="AE23" s="110"/>
      <c r="AF23" s="110"/>
      <c r="AG23" s="112"/>
      <c r="AH23" s="45"/>
    </row>
    <row r="24" spans="2:34" ht="55.5" customHeight="1" x14ac:dyDescent="0.2">
      <c r="B24" s="44"/>
      <c r="C24" s="231"/>
      <c r="D24" s="234"/>
      <c r="E24" s="237"/>
      <c r="F24" s="240"/>
      <c r="G24" s="219"/>
      <c r="H24" s="222"/>
      <c r="I24" s="223"/>
      <c r="J24" s="149" t="s">
        <v>30</v>
      </c>
      <c r="K24" s="184" t="s">
        <v>99</v>
      </c>
      <c r="L24" s="185"/>
      <c r="M24" s="185"/>
      <c r="N24" s="185"/>
      <c r="O24" s="185"/>
      <c r="P24" s="186"/>
      <c r="Q24" s="212"/>
      <c r="R24" s="204"/>
      <c r="S24" s="93"/>
      <c r="T24" s="85"/>
      <c r="U24" s="109"/>
      <c r="V24" s="110"/>
      <c r="W24" s="110"/>
      <c r="X24" s="110"/>
      <c r="Y24" s="110"/>
      <c r="Z24" s="111"/>
      <c r="AA24" s="110"/>
      <c r="AB24" s="111"/>
      <c r="AC24" s="111"/>
      <c r="AD24" s="110"/>
      <c r="AE24" s="110"/>
      <c r="AF24" s="110"/>
      <c r="AG24" s="112"/>
      <c r="AH24" s="45"/>
    </row>
    <row r="25" spans="2:34" ht="70.5" customHeight="1" x14ac:dyDescent="0.2">
      <c r="B25" s="44"/>
      <c r="C25" s="231"/>
      <c r="D25" s="234"/>
      <c r="E25" s="237"/>
      <c r="F25" s="240"/>
      <c r="G25" s="219"/>
      <c r="H25" s="224"/>
      <c r="I25" s="225"/>
      <c r="J25" s="150" t="s">
        <v>31</v>
      </c>
      <c r="K25" s="187" t="s">
        <v>100</v>
      </c>
      <c r="L25" s="188"/>
      <c r="M25" s="188"/>
      <c r="N25" s="188"/>
      <c r="O25" s="188"/>
      <c r="P25" s="189"/>
      <c r="Q25" s="213"/>
      <c r="R25" s="204"/>
      <c r="S25" s="93"/>
      <c r="T25" s="85"/>
      <c r="U25" s="109"/>
      <c r="V25" s="110"/>
      <c r="W25" s="110"/>
      <c r="X25" s="110"/>
      <c r="Y25" s="110"/>
      <c r="Z25" s="111"/>
      <c r="AA25" s="110"/>
      <c r="AB25" s="111"/>
      <c r="AC25" s="111"/>
      <c r="AD25" s="110"/>
      <c r="AE25" s="110"/>
      <c r="AF25" s="110"/>
      <c r="AG25" s="112"/>
      <c r="AH25" s="45"/>
    </row>
    <row r="26" spans="2:34" ht="44.25" customHeight="1" x14ac:dyDescent="0.2">
      <c r="B26" s="44"/>
      <c r="C26" s="231"/>
      <c r="D26" s="234"/>
      <c r="E26" s="237"/>
      <c r="F26" s="240"/>
      <c r="G26" s="218">
        <v>4</v>
      </c>
      <c r="H26" s="220" t="s">
        <v>101</v>
      </c>
      <c r="I26" s="221"/>
      <c r="J26" s="164" t="s">
        <v>27</v>
      </c>
      <c r="K26" s="208" t="s">
        <v>102</v>
      </c>
      <c r="L26" s="209"/>
      <c r="M26" s="209"/>
      <c r="N26" s="209"/>
      <c r="O26" s="209"/>
      <c r="P26" s="210"/>
      <c r="Q26" s="211">
        <v>81</v>
      </c>
      <c r="R26" s="196" t="s">
        <v>385</v>
      </c>
      <c r="S26" s="93"/>
      <c r="T26" s="85"/>
      <c r="U26" s="290"/>
      <c r="V26" s="292"/>
      <c r="W26" s="292"/>
      <c r="X26" s="292"/>
      <c r="Y26" s="292"/>
      <c r="Z26" s="321">
        <f>IF(Q26="","",$Q$26)</f>
        <v>81</v>
      </c>
      <c r="AA26" s="292"/>
      <c r="AB26" s="321">
        <f>IF(Q26="","",$Q$26)</f>
        <v>81</v>
      </c>
      <c r="AC26" s="321">
        <f>IF(Q26="","",$Q$26)</f>
        <v>81</v>
      </c>
      <c r="AD26" s="292"/>
      <c r="AE26" s="292"/>
      <c r="AF26" s="292"/>
      <c r="AG26" s="334"/>
      <c r="AH26" s="45"/>
    </row>
    <row r="27" spans="2:34" ht="54.75" customHeight="1" x14ac:dyDescent="0.2">
      <c r="B27" s="44"/>
      <c r="C27" s="231"/>
      <c r="D27" s="234"/>
      <c r="E27" s="237"/>
      <c r="F27" s="240"/>
      <c r="G27" s="219"/>
      <c r="H27" s="222"/>
      <c r="I27" s="223"/>
      <c r="J27" s="147" t="s">
        <v>84</v>
      </c>
      <c r="K27" s="184" t="s">
        <v>103</v>
      </c>
      <c r="L27" s="185"/>
      <c r="M27" s="185"/>
      <c r="N27" s="185"/>
      <c r="O27" s="185"/>
      <c r="P27" s="186"/>
      <c r="Q27" s="212"/>
      <c r="R27" s="197"/>
      <c r="S27" s="93"/>
      <c r="T27" s="85"/>
      <c r="U27" s="291"/>
      <c r="V27" s="293"/>
      <c r="W27" s="293"/>
      <c r="X27" s="293"/>
      <c r="Y27" s="293"/>
      <c r="Z27" s="293"/>
      <c r="AA27" s="293"/>
      <c r="AB27" s="293"/>
      <c r="AC27" s="293"/>
      <c r="AD27" s="293"/>
      <c r="AE27" s="293"/>
      <c r="AF27" s="293"/>
      <c r="AG27" s="335"/>
      <c r="AH27" s="45"/>
    </row>
    <row r="28" spans="2:34" ht="55.5" customHeight="1" x14ac:dyDescent="0.2">
      <c r="B28" s="44"/>
      <c r="C28" s="231"/>
      <c r="D28" s="234"/>
      <c r="E28" s="237"/>
      <c r="F28" s="240"/>
      <c r="G28" s="219"/>
      <c r="H28" s="222"/>
      <c r="I28" s="223"/>
      <c r="J28" s="148" t="s">
        <v>29</v>
      </c>
      <c r="K28" s="184" t="s">
        <v>104</v>
      </c>
      <c r="L28" s="185"/>
      <c r="M28" s="185"/>
      <c r="N28" s="185"/>
      <c r="O28" s="185"/>
      <c r="P28" s="186"/>
      <c r="Q28" s="212"/>
      <c r="R28" s="197"/>
      <c r="S28" s="93"/>
      <c r="T28" s="85"/>
      <c r="U28" s="291"/>
      <c r="V28" s="293"/>
      <c r="W28" s="293"/>
      <c r="X28" s="293"/>
      <c r="Y28" s="293"/>
      <c r="Z28" s="293"/>
      <c r="AA28" s="293"/>
      <c r="AB28" s="293"/>
      <c r="AC28" s="293"/>
      <c r="AD28" s="293"/>
      <c r="AE28" s="293"/>
      <c r="AF28" s="293"/>
      <c r="AG28" s="335"/>
      <c r="AH28" s="45"/>
    </row>
    <row r="29" spans="2:34" ht="69.75" customHeight="1" x14ac:dyDescent="0.2">
      <c r="B29" s="44"/>
      <c r="C29" s="231"/>
      <c r="D29" s="234"/>
      <c r="E29" s="237"/>
      <c r="F29" s="240"/>
      <c r="G29" s="219"/>
      <c r="H29" s="222"/>
      <c r="I29" s="223"/>
      <c r="J29" s="149" t="s">
        <v>30</v>
      </c>
      <c r="K29" s="184" t="s">
        <v>105</v>
      </c>
      <c r="L29" s="185"/>
      <c r="M29" s="185"/>
      <c r="N29" s="185"/>
      <c r="O29" s="185"/>
      <c r="P29" s="186"/>
      <c r="Q29" s="212"/>
      <c r="R29" s="197"/>
      <c r="S29" s="93"/>
      <c r="T29" s="85"/>
      <c r="U29" s="291"/>
      <c r="V29" s="293"/>
      <c r="W29" s="293"/>
      <c r="X29" s="293"/>
      <c r="Y29" s="293"/>
      <c r="Z29" s="293"/>
      <c r="AA29" s="293"/>
      <c r="AB29" s="293"/>
      <c r="AC29" s="293"/>
      <c r="AD29" s="293"/>
      <c r="AE29" s="293"/>
      <c r="AF29" s="293"/>
      <c r="AG29" s="335"/>
      <c r="AH29" s="45"/>
    </row>
    <row r="30" spans="2:34" ht="98.25" customHeight="1" x14ac:dyDescent="0.2">
      <c r="B30" s="44"/>
      <c r="C30" s="231"/>
      <c r="D30" s="234"/>
      <c r="E30" s="237"/>
      <c r="F30" s="240"/>
      <c r="G30" s="219"/>
      <c r="H30" s="224"/>
      <c r="I30" s="225"/>
      <c r="J30" s="150" t="s">
        <v>31</v>
      </c>
      <c r="K30" s="184" t="s">
        <v>106</v>
      </c>
      <c r="L30" s="185"/>
      <c r="M30" s="185"/>
      <c r="N30" s="185"/>
      <c r="O30" s="185"/>
      <c r="P30" s="186"/>
      <c r="Q30" s="213"/>
      <c r="R30" s="197"/>
      <c r="S30" s="93"/>
      <c r="T30" s="85"/>
      <c r="U30" s="291"/>
      <c r="V30" s="293"/>
      <c r="W30" s="293"/>
      <c r="X30" s="293"/>
      <c r="Y30" s="293"/>
      <c r="Z30" s="293"/>
      <c r="AA30" s="293"/>
      <c r="AB30" s="293"/>
      <c r="AC30" s="293"/>
      <c r="AD30" s="293"/>
      <c r="AE30" s="293"/>
      <c r="AF30" s="293"/>
      <c r="AG30" s="335"/>
      <c r="AH30" s="45"/>
    </row>
    <row r="31" spans="2:34" ht="40" customHeight="1" x14ac:dyDescent="0.2">
      <c r="B31" s="44"/>
      <c r="C31" s="231"/>
      <c r="D31" s="234"/>
      <c r="E31" s="237"/>
      <c r="F31" s="240"/>
      <c r="G31" s="218">
        <v>5</v>
      </c>
      <c r="H31" s="220" t="s">
        <v>107</v>
      </c>
      <c r="I31" s="221"/>
      <c r="J31" s="164" t="s">
        <v>27</v>
      </c>
      <c r="K31" s="190" t="s">
        <v>108</v>
      </c>
      <c r="L31" s="191"/>
      <c r="M31" s="191"/>
      <c r="N31" s="191"/>
      <c r="O31" s="191"/>
      <c r="P31" s="192"/>
      <c r="Q31" s="211">
        <v>100</v>
      </c>
      <c r="R31" s="214" t="s">
        <v>397</v>
      </c>
      <c r="S31" s="93"/>
      <c r="T31" s="95"/>
      <c r="U31" s="318"/>
      <c r="V31" s="292"/>
      <c r="W31" s="292"/>
      <c r="X31" s="292"/>
      <c r="Y31" s="292"/>
      <c r="Z31" s="292"/>
      <c r="AA31" s="292"/>
      <c r="AB31" s="292"/>
      <c r="AC31" s="292"/>
      <c r="AD31" s="292"/>
      <c r="AE31" s="292">
        <f>IF(Q31="","",Q31)</f>
        <v>100</v>
      </c>
      <c r="AF31" s="292"/>
      <c r="AG31" s="334"/>
      <c r="AH31" s="45"/>
    </row>
    <row r="32" spans="2:34" ht="40" customHeight="1" x14ac:dyDescent="0.2">
      <c r="B32" s="44"/>
      <c r="C32" s="231"/>
      <c r="D32" s="234"/>
      <c r="E32" s="237"/>
      <c r="F32" s="240"/>
      <c r="G32" s="219"/>
      <c r="H32" s="222"/>
      <c r="I32" s="223"/>
      <c r="J32" s="147" t="s">
        <v>84</v>
      </c>
      <c r="K32" s="184" t="s">
        <v>109</v>
      </c>
      <c r="L32" s="185"/>
      <c r="M32" s="185"/>
      <c r="N32" s="185"/>
      <c r="O32" s="185"/>
      <c r="P32" s="186"/>
      <c r="Q32" s="212"/>
      <c r="R32" s="215"/>
      <c r="S32" s="93"/>
      <c r="T32" s="85"/>
      <c r="U32" s="291"/>
      <c r="V32" s="293"/>
      <c r="W32" s="293"/>
      <c r="X32" s="293"/>
      <c r="Y32" s="293"/>
      <c r="Z32" s="293"/>
      <c r="AA32" s="293"/>
      <c r="AB32" s="293"/>
      <c r="AC32" s="293"/>
      <c r="AD32" s="293"/>
      <c r="AE32" s="293"/>
      <c r="AF32" s="293"/>
      <c r="AG32" s="335"/>
      <c r="AH32" s="45"/>
    </row>
    <row r="33" spans="1:34" ht="40" customHeight="1" x14ac:dyDescent="0.2">
      <c r="B33" s="44"/>
      <c r="C33" s="231"/>
      <c r="D33" s="234"/>
      <c r="E33" s="237"/>
      <c r="F33" s="240"/>
      <c r="G33" s="219"/>
      <c r="H33" s="222"/>
      <c r="I33" s="223"/>
      <c r="J33" s="148" t="s">
        <v>29</v>
      </c>
      <c r="K33" s="184" t="s">
        <v>110</v>
      </c>
      <c r="L33" s="185"/>
      <c r="M33" s="185"/>
      <c r="N33" s="185"/>
      <c r="O33" s="185"/>
      <c r="P33" s="186"/>
      <c r="Q33" s="212"/>
      <c r="R33" s="215"/>
      <c r="S33" s="93"/>
      <c r="T33" s="85"/>
      <c r="U33" s="291"/>
      <c r="V33" s="293"/>
      <c r="W33" s="293"/>
      <c r="X33" s="293"/>
      <c r="Y33" s="293"/>
      <c r="Z33" s="293"/>
      <c r="AA33" s="293"/>
      <c r="AB33" s="293"/>
      <c r="AC33" s="293"/>
      <c r="AD33" s="293"/>
      <c r="AE33" s="293"/>
      <c r="AF33" s="293"/>
      <c r="AG33" s="335"/>
      <c r="AH33" s="45"/>
    </row>
    <row r="34" spans="1:34" ht="52.5" customHeight="1" x14ac:dyDescent="0.2">
      <c r="B34" s="44"/>
      <c r="C34" s="231"/>
      <c r="D34" s="234"/>
      <c r="E34" s="237"/>
      <c r="F34" s="240"/>
      <c r="G34" s="219"/>
      <c r="H34" s="222"/>
      <c r="I34" s="223"/>
      <c r="J34" s="149" t="s">
        <v>30</v>
      </c>
      <c r="K34" s="184" t="s">
        <v>111</v>
      </c>
      <c r="L34" s="185"/>
      <c r="M34" s="185"/>
      <c r="N34" s="185"/>
      <c r="O34" s="185"/>
      <c r="P34" s="186"/>
      <c r="Q34" s="212"/>
      <c r="R34" s="215"/>
      <c r="S34" s="93"/>
      <c r="T34" s="85"/>
      <c r="U34" s="291"/>
      <c r="V34" s="293"/>
      <c r="W34" s="293"/>
      <c r="X34" s="293"/>
      <c r="Y34" s="293"/>
      <c r="Z34" s="293"/>
      <c r="AA34" s="293"/>
      <c r="AB34" s="293"/>
      <c r="AC34" s="293"/>
      <c r="AD34" s="293"/>
      <c r="AE34" s="293"/>
      <c r="AF34" s="293"/>
      <c r="AG34" s="335"/>
      <c r="AH34" s="45"/>
    </row>
    <row r="35" spans="1:34" ht="60" customHeight="1" x14ac:dyDescent="0.2">
      <c r="B35" s="44"/>
      <c r="C35" s="231"/>
      <c r="D35" s="234"/>
      <c r="E35" s="237"/>
      <c r="F35" s="240"/>
      <c r="G35" s="219"/>
      <c r="H35" s="224"/>
      <c r="I35" s="225"/>
      <c r="J35" s="150" t="s">
        <v>31</v>
      </c>
      <c r="K35" s="187" t="s">
        <v>112</v>
      </c>
      <c r="L35" s="188"/>
      <c r="M35" s="188"/>
      <c r="N35" s="188"/>
      <c r="O35" s="188"/>
      <c r="P35" s="189"/>
      <c r="Q35" s="213"/>
      <c r="R35" s="216"/>
      <c r="S35" s="93"/>
      <c r="T35" s="85"/>
      <c r="U35" s="291"/>
      <c r="V35" s="293"/>
      <c r="W35" s="293"/>
      <c r="X35" s="293"/>
      <c r="Y35" s="293"/>
      <c r="Z35" s="293"/>
      <c r="AA35" s="293"/>
      <c r="AB35" s="293"/>
      <c r="AC35" s="293"/>
      <c r="AD35" s="293"/>
      <c r="AE35" s="293"/>
      <c r="AF35" s="293"/>
      <c r="AG35" s="335"/>
      <c r="AH35" s="45"/>
    </row>
    <row r="36" spans="1:34" ht="55.5" customHeight="1" x14ac:dyDescent="0.2">
      <c r="B36" s="44"/>
      <c r="C36" s="231"/>
      <c r="D36" s="234"/>
      <c r="E36" s="237"/>
      <c r="F36" s="240"/>
      <c r="G36" s="218">
        <v>6</v>
      </c>
      <c r="H36" s="250" t="s">
        <v>113</v>
      </c>
      <c r="I36" s="313"/>
      <c r="J36" s="164" t="s">
        <v>27</v>
      </c>
      <c r="K36" s="256" t="s">
        <v>114</v>
      </c>
      <c r="L36" s="257"/>
      <c r="M36" s="257"/>
      <c r="N36" s="257"/>
      <c r="O36" s="257"/>
      <c r="P36" s="257"/>
      <c r="Q36" s="354">
        <v>100</v>
      </c>
      <c r="R36" s="322" t="s">
        <v>415</v>
      </c>
      <c r="S36" s="93"/>
      <c r="T36" s="95"/>
      <c r="U36" s="318"/>
      <c r="V36" s="292"/>
      <c r="W36" s="292"/>
      <c r="X36" s="292"/>
      <c r="Y36" s="292"/>
      <c r="Z36" s="292"/>
      <c r="AA36" s="292"/>
      <c r="AB36" s="292"/>
      <c r="AC36" s="292"/>
      <c r="AD36" s="292"/>
      <c r="AE36" s="292">
        <f>IF(Q36="","",Q36)</f>
        <v>100</v>
      </c>
      <c r="AF36" s="292"/>
      <c r="AG36" s="334"/>
      <c r="AH36" s="45"/>
    </row>
    <row r="37" spans="1:34" ht="54" customHeight="1" x14ac:dyDescent="0.2">
      <c r="B37" s="44"/>
      <c r="C37" s="231"/>
      <c r="D37" s="234"/>
      <c r="E37" s="237"/>
      <c r="F37" s="240"/>
      <c r="G37" s="219"/>
      <c r="H37" s="271"/>
      <c r="I37" s="304"/>
      <c r="J37" s="147" t="s">
        <v>84</v>
      </c>
      <c r="K37" s="242" t="s">
        <v>115</v>
      </c>
      <c r="L37" s="185"/>
      <c r="M37" s="185"/>
      <c r="N37" s="185"/>
      <c r="O37" s="185"/>
      <c r="P37" s="185"/>
      <c r="Q37" s="355"/>
      <c r="R37" s="323"/>
      <c r="S37" s="93"/>
      <c r="T37" s="85"/>
      <c r="U37" s="291"/>
      <c r="V37" s="293"/>
      <c r="W37" s="293"/>
      <c r="X37" s="293"/>
      <c r="Y37" s="293"/>
      <c r="Z37" s="293"/>
      <c r="AA37" s="293"/>
      <c r="AB37" s="293"/>
      <c r="AC37" s="293"/>
      <c r="AD37" s="293"/>
      <c r="AE37" s="293"/>
      <c r="AF37" s="293"/>
      <c r="AG37" s="335"/>
      <c r="AH37" s="45"/>
    </row>
    <row r="38" spans="1:34" ht="54.75" customHeight="1" x14ac:dyDescent="0.2">
      <c r="B38" s="44"/>
      <c r="C38" s="231"/>
      <c r="D38" s="234"/>
      <c r="E38" s="237"/>
      <c r="F38" s="240"/>
      <c r="G38" s="219"/>
      <c r="H38" s="271"/>
      <c r="I38" s="304"/>
      <c r="J38" s="148" t="s">
        <v>29</v>
      </c>
      <c r="K38" s="242" t="s">
        <v>116</v>
      </c>
      <c r="L38" s="185"/>
      <c r="M38" s="185"/>
      <c r="N38" s="185"/>
      <c r="O38" s="185"/>
      <c r="P38" s="185"/>
      <c r="Q38" s="355"/>
      <c r="R38" s="323"/>
      <c r="S38" s="93"/>
      <c r="T38" s="85"/>
      <c r="U38" s="291"/>
      <c r="V38" s="293"/>
      <c r="W38" s="293"/>
      <c r="X38" s="293"/>
      <c r="Y38" s="293"/>
      <c r="Z38" s="293"/>
      <c r="AA38" s="293"/>
      <c r="AB38" s="293"/>
      <c r="AC38" s="293"/>
      <c r="AD38" s="293"/>
      <c r="AE38" s="293"/>
      <c r="AF38" s="293"/>
      <c r="AG38" s="335"/>
      <c r="AH38" s="45"/>
    </row>
    <row r="39" spans="1:34" ht="66.75" customHeight="1" x14ac:dyDescent="0.2">
      <c r="B39" s="44"/>
      <c r="C39" s="231"/>
      <c r="D39" s="234"/>
      <c r="E39" s="237"/>
      <c r="F39" s="240"/>
      <c r="G39" s="219"/>
      <c r="H39" s="271"/>
      <c r="I39" s="304"/>
      <c r="J39" s="149" t="s">
        <v>30</v>
      </c>
      <c r="K39" s="242" t="s">
        <v>117</v>
      </c>
      <c r="L39" s="185"/>
      <c r="M39" s="185"/>
      <c r="N39" s="185"/>
      <c r="O39" s="185"/>
      <c r="P39" s="185"/>
      <c r="Q39" s="355"/>
      <c r="R39" s="323"/>
      <c r="S39" s="93"/>
      <c r="T39" s="85"/>
      <c r="U39" s="291"/>
      <c r="V39" s="293"/>
      <c r="W39" s="293"/>
      <c r="X39" s="293"/>
      <c r="Y39" s="293"/>
      <c r="Z39" s="293"/>
      <c r="AA39" s="293"/>
      <c r="AB39" s="293"/>
      <c r="AC39" s="293"/>
      <c r="AD39" s="293"/>
      <c r="AE39" s="293"/>
      <c r="AF39" s="293"/>
      <c r="AG39" s="335"/>
      <c r="AH39" s="45"/>
    </row>
    <row r="40" spans="1:34" ht="79.5" customHeight="1" x14ac:dyDescent="0.2">
      <c r="A40" s="41"/>
      <c r="B40" s="44"/>
      <c r="C40" s="232"/>
      <c r="D40" s="235"/>
      <c r="E40" s="238"/>
      <c r="F40" s="241"/>
      <c r="G40" s="219"/>
      <c r="H40" s="314"/>
      <c r="I40" s="315"/>
      <c r="J40" s="150" t="s">
        <v>31</v>
      </c>
      <c r="K40" s="243" t="s">
        <v>118</v>
      </c>
      <c r="L40" s="194"/>
      <c r="M40" s="194"/>
      <c r="N40" s="194"/>
      <c r="O40" s="194"/>
      <c r="P40" s="194"/>
      <c r="Q40" s="356"/>
      <c r="R40" s="324"/>
      <c r="S40" s="93"/>
      <c r="T40" s="85"/>
      <c r="U40" s="291"/>
      <c r="V40" s="293"/>
      <c r="W40" s="293"/>
      <c r="X40" s="293"/>
      <c r="Y40" s="293"/>
      <c r="Z40" s="293"/>
      <c r="AA40" s="293"/>
      <c r="AB40" s="293"/>
      <c r="AC40" s="293"/>
      <c r="AD40" s="293"/>
      <c r="AE40" s="293"/>
      <c r="AF40" s="293"/>
      <c r="AG40" s="335"/>
      <c r="AH40" s="45"/>
    </row>
    <row r="41" spans="1:34" ht="98" customHeight="1" x14ac:dyDescent="0.2">
      <c r="A41" s="41"/>
      <c r="B41" s="44"/>
      <c r="C41" s="230" t="s">
        <v>119</v>
      </c>
      <c r="D41" s="233">
        <f>IF(SUM(Q41:Q90)=0,"",AVERAGE(Q41:Q90))</f>
        <v>89.5</v>
      </c>
      <c r="E41" s="295" t="s">
        <v>120</v>
      </c>
      <c r="F41" s="307">
        <f>IF(SUM(Q41:Q90)=0,"",AVERAGE(Q41:Q90))</f>
        <v>89.5</v>
      </c>
      <c r="G41" s="218">
        <v>7</v>
      </c>
      <c r="H41" s="302" t="s">
        <v>121</v>
      </c>
      <c r="I41" s="303"/>
      <c r="J41" s="164" t="s">
        <v>27</v>
      </c>
      <c r="K41" s="262" t="s">
        <v>122</v>
      </c>
      <c r="L41" s="263"/>
      <c r="M41" s="263"/>
      <c r="N41" s="263"/>
      <c r="O41" s="263"/>
      <c r="P41" s="264"/>
      <c r="Q41" s="294">
        <v>90</v>
      </c>
      <c r="R41" s="217" t="s">
        <v>416</v>
      </c>
      <c r="S41" s="93"/>
      <c r="T41" s="85"/>
      <c r="U41" s="331"/>
      <c r="V41" s="319"/>
      <c r="W41" s="319"/>
      <c r="X41" s="319"/>
      <c r="Y41" s="319"/>
      <c r="Z41" s="319"/>
      <c r="AA41" s="319"/>
      <c r="AB41" s="319"/>
      <c r="AC41" s="319"/>
      <c r="AD41" s="319"/>
      <c r="AE41" s="319" t="e">
        <f>IF(#REF!="","",#REF!)</f>
        <v>#REF!</v>
      </c>
      <c r="AF41" s="319" t="e">
        <f>IF(#REF!="","",#REF!)</f>
        <v>#REF!</v>
      </c>
      <c r="AG41" s="362"/>
      <c r="AH41" s="45"/>
    </row>
    <row r="42" spans="1:34" ht="98" customHeight="1" x14ac:dyDescent="0.2">
      <c r="A42" s="41"/>
      <c r="B42" s="44"/>
      <c r="C42" s="231"/>
      <c r="D42" s="234"/>
      <c r="E42" s="296"/>
      <c r="F42" s="308"/>
      <c r="G42" s="219"/>
      <c r="H42" s="271"/>
      <c r="I42" s="304"/>
      <c r="J42" s="147" t="s">
        <v>84</v>
      </c>
      <c r="K42" s="184" t="s">
        <v>123</v>
      </c>
      <c r="L42" s="185"/>
      <c r="M42" s="185"/>
      <c r="N42" s="185"/>
      <c r="O42" s="185"/>
      <c r="P42" s="186"/>
      <c r="Q42" s="212"/>
      <c r="R42" s="197"/>
      <c r="S42" s="93"/>
      <c r="T42" s="85"/>
      <c r="U42" s="332"/>
      <c r="V42" s="320"/>
      <c r="W42" s="320"/>
      <c r="X42" s="320"/>
      <c r="Y42" s="320"/>
      <c r="Z42" s="320"/>
      <c r="AA42" s="320"/>
      <c r="AB42" s="320"/>
      <c r="AC42" s="320"/>
      <c r="AD42" s="320"/>
      <c r="AE42" s="320"/>
      <c r="AF42" s="320"/>
      <c r="AG42" s="363"/>
      <c r="AH42" s="45"/>
    </row>
    <row r="43" spans="1:34" ht="98" customHeight="1" x14ac:dyDescent="0.2">
      <c r="A43" s="41"/>
      <c r="B43" s="44"/>
      <c r="C43" s="231"/>
      <c r="D43" s="234"/>
      <c r="E43" s="296"/>
      <c r="F43" s="308"/>
      <c r="G43" s="219"/>
      <c r="H43" s="271"/>
      <c r="I43" s="304"/>
      <c r="J43" s="148" t="s">
        <v>29</v>
      </c>
      <c r="K43" s="184" t="s">
        <v>124</v>
      </c>
      <c r="L43" s="185"/>
      <c r="M43" s="185"/>
      <c r="N43" s="185"/>
      <c r="O43" s="185"/>
      <c r="P43" s="186"/>
      <c r="Q43" s="212"/>
      <c r="R43" s="197"/>
      <c r="S43" s="93"/>
      <c r="T43" s="85"/>
      <c r="U43" s="332"/>
      <c r="V43" s="320"/>
      <c r="W43" s="320"/>
      <c r="X43" s="320"/>
      <c r="Y43" s="320"/>
      <c r="Z43" s="320"/>
      <c r="AA43" s="320"/>
      <c r="AB43" s="320"/>
      <c r="AC43" s="320"/>
      <c r="AD43" s="320"/>
      <c r="AE43" s="320"/>
      <c r="AF43" s="320"/>
      <c r="AG43" s="363"/>
      <c r="AH43" s="45"/>
    </row>
    <row r="44" spans="1:34" ht="98" customHeight="1" x14ac:dyDescent="0.2">
      <c r="A44" s="41"/>
      <c r="B44" s="44"/>
      <c r="C44" s="231"/>
      <c r="D44" s="234"/>
      <c r="E44" s="296"/>
      <c r="F44" s="308"/>
      <c r="G44" s="219"/>
      <c r="H44" s="271"/>
      <c r="I44" s="304"/>
      <c r="J44" s="149" t="s">
        <v>30</v>
      </c>
      <c r="K44" s="184" t="s">
        <v>125</v>
      </c>
      <c r="L44" s="185"/>
      <c r="M44" s="185"/>
      <c r="N44" s="185"/>
      <c r="O44" s="185"/>
      <c r="P44" s="186"/>
      <c r="Q44" s="212"/>
      <c r="R44" s="197"/>
      <c r="S44" s="93"/>
      <c r="T44" s="85"/>
      <c r="U44" s="332"/>
      <c r="V44" s="320"/>
      <c r="W44" s="320"/>
      <c r="X44" s="320"/>
      <c r="Y44" s="320"/>
      <c r="Z44" s="320"/>
      <c r="AA44" s="320"/>
      <c r="AB44" s="320"/>
      <c r="AC44" s="320"/>
      <c r="AD44" s="320"/>
      <c r="AE44" s="320"/>
      <c r="AF44" s="320"/>
      <c r="AG44" s="363"/>
      <c r="AH44" s="45"/>
    </row>
    <row r="45" spans="1:34" ht="98" customHeight="1" x14ac:dyDescent="0.2">
      <c r="A45" s="41"/>
      <c r="B45" s="44"/>
      <c r="C45" s="231"/>
      <c r="D45" s="234"/>
      <c r="E45" s="296"/>
      <c r="F45" s="308"/>
      <c r="G45" s="219"/>
      <c r="H45" s="305"/>
      <c r="I45" s="306"/>
      <c r="J45" s="150" t="s">
        <v>31</v>
      </c>
      <c r="K45" s="187" t="s">
        <v>126</v>
      </c>
      <c r="L45" s="188"/>
      <c r="M45" s="188"/>
      <c r="N45" s="188"/>
      <c r="O45" s="188"/>
      <c r="P45" s="189"/>
      <c r="Q45" s="213"/>
      <c r="R45" s="197"/>
      <c r="S45" s="93"/>
      <c r="T45" s="85"/>
      <c r="U45" s="333"/>
      <c r="V45" s="321"/>
      <c r="W45" s="321"/>
      <c r="X45" s="321"/>
      <c r="Y45" s="321"/>
      <c r="Z45" s="321"/>
      <c r="AA45" s="321"/>
      <c r="AB45" s="321"/>
      <c r="AC45" s="321"/>
      <c r="AD45" s="321"/>
      <c r="AE45" s="321"/>
      <c r="AF45" s="321"/>
      <c r="AG45" s="346"/>
      <c r="AH45" s="45"/>
    </row>
    <row r="46" spans="1:34" ht="40" customHeight="1" x14ac:dyDescent="0.2">
      <c r="A46" s="41"/>
      <c r="B46" s="44"/>
      <c r="C46" s="231"/>
      <c r="D46" s="234"/>
      <c r="E46" s="296"/>
      <c r="F46" s="308"/>
      <c r="G46" s="218">
        <v>8</v>
      </c>
      <c r="H46" s="267" t="s">
        <v>127</v>
      </c>
      <c r="I46" s="192"/>
      <c r="J46" s="164" t="s">
        <v>27</v>
      </c>
      <c r="K46" s="190" t="s">
        <v>128</v>
      </c>
      <c r="L46" s="191"/>
      <c r="M46" s="191"/>
      <c r="N46" s="191"/>
      <c r="O46" s="191"/>
      <c r="P46" s="192"/>
      <c r="Q46" s="294">
        <v>60</v>
      </c>
      <c r="R46" s="217" t="s">
        <v>403</v>
      </c>
      <c r="S46" s="93"/>
      <c r="U46" s="290"/>
      <c r="V46" s="292"/>
      <c r="W46" s="292"/>
      <c r="X46" s="292"/>
      <c r="Y46" s="292"/>
      <c r="Z46" s="292"/>
      <c r="AA46" s="292"/>
      <c r="AB46" s="292"/>
      <c r="AC46" s="292"/>
      <c r="AD46" s="292"/>
      <c r="AE46" s="292"/>
      <c r="AF46" s="292"/>
      <c r="AG46" s="334">
        <f>IF(Q46="","",Q46)</f>
        <v>60</v>
      </c>
      <c r="AH46" s="45"/>
    </row>
    <row r="47" spans="1:34" ht="40" customHeight="1" x14ac:dyDescent="0.2">
      <c r="A47" s="41"/>
      <c r="B47" s="44"/>
      <c r="C47" s="231"/>
      <c r="D47" s="234"/>
      <c r="E47" s="296"/>
      <c r="F47" s="308"/>
      <c r="G47" s="219"/>
      <c r="H47" s="268"/>
      <c r="I47" s="200"/>
      <c r="J47" s="147" t="s">
        <v>84</v>
      </c>
      <c r="K47" s="184" t="s">
        <v>129</v>
      </c>
      <c r="L47" s="185"/>
      <c r="M47" s="185"/>
      <c r="N47" s="185"/>
      <c r="O47" s="185"/>
      <c r="P47" s="186"/>
      <c r="Q47" s="212"/>
      <c r="R47" s="197"/>
      <c r="S47" s="93"/>
      <c r="T47" s="85"/>
      <c r="U47" s="291"/>
      <c r="V47" s="293"/>
      <c r="W47" s="293"/>
      <c r="X47" s="293"/>
      <c r="Y47" s="293"/>
      <c r="Z47" s="293"/>
      <c r="AA47" s="293"/>
      <c r="AB47" s="293"/>
      <c r="AC47" s="293"/>
      <c r="AD47" s="293"/>
      <c r="AE47" s="293"/>
      <c r="AF47" s="293"/>
      <c r="AG47" s="335"/>
      <c r="AH47" s="45"/>
    </row>
    <row r="48" spans="1:34" ht="40" customHeight="1" x14ac:dyDescent="0.2">
      <c r="A48" s="41"/>
      <c r="B48" s="44"/>
      <c r="C48" s="231"/>
      <c r="D48" s="234"/>
      <c r="E48" s="296"/>
      <c r="F48" s="308"/>
      <c r="G48" s="219"/>
      <c r="H48" s="268"/>
      <c r="I48" s="200"/>
      <c r="J48" s="148" t="s">
        <v>29</v>
      </c>
      <c r="K48" s="184" t="s">
        <v>130</v>
      </c>
      <c r="L48" s="185"/>
      <c r="M48" s="185"/>
      <c r="N48" s="185"/>
      <c r="O48" s="185"/>
      <c r="P48" s="186"/>
      <c r="Q48" s="212"/>
      <c r="R48" s="197"/>
      <c r="S48" s="93"/>
      <c r="T48" s="85"/>
      <c r="U48" s="291"/>
      <c r="V48" s="293"/>
      <c r="W48" s="293"/>
      <c r="X48" s="293"/>
      <c r="Y48" s="293"/>
      <c r="Z48" s="293"/>
      <c r="AA48" s="293"/>
      <c r="AB48" s="293"/>
      <c r="AC48" s="293"/>
      <c r="AD48" s="293"/>
      <c r="AE48" s="293"/>
      <c r="AF48" s="293"/>
      <c r="AG48" s="335"/>
      <c r="AH48" s="45"/>
    </row>
    <row r="49" spans="1:34" ht="40" customHeight="1" x14ac:dyDescent="0.2">
      <c r="A49" s="41"/>
      <c r="B49" s="44"/>
      <c r="C49" s="231"/>
      <c r="D49" s="234"/>
      <c r="E49" s="296"/>
      <c r="F49" s="308"/>
      <c r="G49" s="219"/>
      <c r="H49" s="268"/>
      <c r="I49" s="200"/>
      <c r="J49" s="149" t="s">
        <v>30</v>
      </c>
      <c r="K49" s="184" t="s">
        <v>131</v>
      </c>
      <c r="L49" s="185"/>
      <c r="M49" s="185"/>
      <c r="N49" s="185"/>
      <c r="O49" s="185"/>
      <c r="P49" s="186"/>
      <c r="Q49" s="212"/>
      <c r="R49" s="197"/>
      <c r="S49" s="93"/>
      <c r="T49" s="85"/>
      <c r="U49" s="291"/>
      <c r="V49" s="293"/>
      <c r="W49" s="293"/>
      <c r="X49" s="293"/>
      <c r="Y49" s="293"/>
      <c r="Z49" s="293"/>
      <c r="AA49" s="293"/>
      <c r="AB49" s="293"/>
      <c r="AC49" s="293"/>
      <c r="AD49" s="293"/>
      <c r="AE49" s="293"/>
      <c r="AF49" s="293"/>
      <c r="AG49" s="335"/>
      <c r="AH49" s="45"/>
    </row>
    <row r="50" spans="1:34" ht="54.75" customHeight="1" x14ac:dyDescent="0.2">
      <c r="A50" s="41"/>
      <c r="B50" s="44"/>
      <c r="C50" s="231"/>
      <c r="D50" s="234"/>
      <c r="E50" s="296"/>
      <c r="F50" s="308"/>
      <c r="G50" s="219"/>
      <c r="H50" s="269"/>
      <c r="I50" s="189"/>
      <c r="J50" s="150" t="s">
        <v>31</v>
      </c>
      <c r="K50" s="184" t="s">
        <v>132</v>
      </c>
      <c r="L50" s="185"/>
      <c r="M50" s="185"/>
      <c r="N50" s="185"/>
      <c r="O50" s="185"/>
      <c r="P50" s="186"/>
      <c r="Q50" s="213"/>
      <c r="R50" s="197"/>
      <c r="S50" s="93"/>
      <c r="T50" s="85"/>
      <c r="U50" s="291"/>
      <c r="V50" s="293"/>
      <c r="W50" s="293"/>
      <c r="X50" s="293"/>
      <c r="Y50" s="293"/>
      <c r="Z50" s="293"/>
      <c r="AA50" s="293"/>
      <c r="AB50" s="293"/>
      <c r="AC50" s="293"/>
      <c r="AD50" s="293"/>
      <c r="AE50" s="293"/>
      <c r="AF50" s="293"/>
      <c r="AG50" s="335"/>
      <c r="AH50" s="45"/>
    </row>
    <row r="51" spans="1:34" ht="40" customHeight="1" x14ac:dyDescent="0.2">
      <c r="A51" s="41"/>
      <c r="B51" s="44"/>
      <c r="C51" s="231"/>
      <c r="D51" s="234"/>
      <c r="E51" s="296"/>
      <c r="F51" s="308"/>
      <c r="G51" s="218">
        <v>9</v>
      </c>
      <c r="H51" s="267" t="s">
        <v>133</v>
      </c>
      <c r="I51" s="192"/>
      <c r="J51" s="164" t="s">
        <v>27</v>
      </c>
      <c r="K51" s="190" t="s">
        <v>134</v>
      </c>
      <c r="L51" s="191"/>
      <c r="M51" s="191"/>
      <c r="N51" s="191"/>
      <c r="O51" s="191"/>
      <c r="P51" s="192"/>
      <c r="Q51" s="211">
        <v>80</v>
      </c>
      <c r="R51" s="217" t="s">
        <v>404</v>
      </c>
      <c r="S51" s="93"/>
      <c r="T51" s="85"/>
      <c r="U51" s="290"/>
      <c r="V51" s="292"/>
      <c r="W51" s="292"/>
      <c r="X51" s="292"/>
      <c r="Y51" s="292"/>
      <c r="Z51" s="292"/>
      <c r="AA51" s="292"/>
      <c r="AB51" s="292"/>
      <c r="AC51" s="292"/>
      <c r="AD51" s="292"/>
      <c r="AE51" s="292"/>
      <c r="AF51" s="292"/>
      <c r="AG51" s="334">
        <f>IF(Q51="","",Q51)</f>
        <v>80</v>
      </c>
      <c r="AH51" s="45"/>
    </row>
    <row r="52" spans="1:34" ht="40" customHeight="1" x14ac:dyDescent="0.2">
      <c r="A52" s="41"/>
      <c r="B52" s="44"/>
      <c r="C52" s="231"/>
      <c r="D52" s="234"/>
      <c r="E52" s="296"/>
      <c r="F52" s="308"/>
      <c r="G52" s="219"/>
      <c r="H52" s="268"/>
      <c r="I52" s="200"/>
      <c r="J52" s="147" t="s">
        <v>84</v>
      </c>
      <c r="K52" s="184" t="s">
        <v>135</v>
      </c>
      <c r="L52" s="185"/>
      <c r="M52" s="185"/>
      <c r="N52" s="185"/>
      <c r="O52" s="185"/>
      <c r="P52" s="186"/>
      <c r="Q52" s="212"/>
      <c r="R52" s="197"/>
      <c r="S52" s="93"/>
      <c r="T52" s="85"/>
      <c r="U52" s="291"/>
      <c r="V52" s="293"/>
      <c r="W52" s="293"/>
      <c r="X52" s="293"/>
      <c r="Y52" s="293"/>
      <c r="Z52" s="293"/>
      <c r="AA52" s="293"/>
      <c r="AB52" s="293"/>
      <c r="AC52" s="293"/>
      <c r="AD52" s="293"/>
      <c r="AE52" s="293"/>
      <c r="AF52" s="293"/>
      <c r="AG52" s="335"/>
      <c r="AH52" s="45"/>
    </row>
    <row r="53" spans="1:34" ht="40" customHeight="1" x14ac:dyDescent="0.2">
      <c r="A53" s="41"/>
      <c r="B53" s="44"/>
      <c r="C53" s="231"/>
      <c r="D53" s="234"/>
      <c r="E53" s="296"/>
      <c r="F53" s="308"/>
      <c r="G53" s="219"/>
      <c r="H53" s="268"/>
      <c r="I53" s="200"/>
      <c r="J53" s="148" t="s">
        <v>29</v>
      </c>
      <c r="K53" s="184" t="s">
        <v>136</v>
      </c>
      <c r="L53" s="185"/>
      <c r="M53" s="185"/>
      <c r="N53" s="185"/>
      <c r="O53" s="185"/>
      <c r="P53" s="186"/>
      <c r="Q53" s="212"/>
      <c r="R53" s="197"/>
      <c r="S53" s="93"/>
      <c r="T53" s="85"/>
      <c r="U53" s="291"/>
      <c r="V53" s="293"/>
      <c r="W53" s="293"/>
      <c r="X53" s="293"/>
      <c r="Y53" s="293"/>
      <c r="Z53" s="293"/>
      <c r="AA53" s="293"/>
      <c r="AB53" s="293"/>
      <c r="AC53" s="293"/>
      <c r="AD53" s="293"/>
      <c r="AE53" s="293"/>
      <c r="AF53" s="293"/>
      <c r="AG53" s="335"/>
      <c r="AH53" s="45"/>
    </row>
    <row r="54" spans="1:34" ht="40" customHeight="1" x14ac:dyDescent="0.2">
      <c r="A54" s="41"/>
      <c r="B54" s="44"/>
      <c r="C54" s="231"/>
      <c r="D54" s="234"/>
      <c r="E54" s="296"/>
      <c r="F54" s="308"/>
      <c r="G54" s="219"/>
      <c r="H54" s="268"/>
      <c r="I54" s="200"/>
      <c r="J54" s="149" t="s">
        <v>30</v>
      </c>
      <c r="K54" s="184" t="s">
        <v>137</v>
      </c>
      <c r="L54" s="185"/>
      <c r="M54" s="185"/>
      <c r="N54" s="185"/>
      <c r="O54" s="185"/>
      <c r="P54" s="186"/>
      <c r="Q54" s="212"/>
      <c r="R54" s="197"/>
      <c r="S54" s="93"/>
      <c r="T54" s="85"/>
      <c r="U54" s="291"/>
      <c r="V54" s="293"/>
      <c r="W54" s="293"/>
      <c r="X54" s="293"/>
      <c r="Y54" s="293"/>
      <c r="Z54" s="293"/>
      <c r="AA54" s="293"/>
      <c r="AB54" s="293"/>
      <c r="AC54" s="293"/>
      <c r="AD54" s="293"/>
      <c r="AE54" s="293"/>
      <c r="AF54" s="293"/>
      <c r="AG54" s="335"/>
      <c r="AH54" s="45"/>
    </row>
    <row r="55" spans="1:34" ht="64.5" customHeight="1" thickBot="1" x14ac:dyDescent="0.25">
      <c r="A55" s="41"/>
      <c r="B55" s="44"/>
      <c r="C55" s="231"/>
      <c r="D55" s="234"/>
      <c r="E55" s="296"/>
      <c r="F55" s="308"/>
      <c r="G55" s="219"/>
      <c r="H55" s="269"/>
      <c r="I55" s="189"/>
      <c r="J55" s="150" t="s">
        <v>31</v>
      </c>
      <c r="K55" s="187" t="s">
        <v>138</v>
      </c>
      <c r="L55" s="188"/>
      <c r="M55" s="188"/>
      <c r="N55" s="188"/>
      <c r="O55" s="188"/>
      <c r="P55" s="189"/>
      <c r="Q55" s="213"/>
      <c r="R55" s="197"/>
      <c r="S55" s="93"/>
      <c r="T55" s="85"/>
      <c r="U55" s="291"/>
      <c r="V55" s="293"/>
      <c r="W55" s="293"/>
      <c r="X55" s="293"/>
      <c r="Y55" s="293"/>
      <c r="Z55" s="293"/>
      <c r="AA55" s="293"/>
      <c r="AB55" s="293"/>
      <c r="AC55" s="293"/>
      <c r="AD55" s="293"/>
      <c r="AE55" s="293"/>
      <c r="AF55" s="293"/>
      <c r="AG55" s="335"/>
      <c r="AH55" s="45"/>
    </row>
    <row r="56" spans="1:34" ht="40" customHeight="1" x14ac:dyDescent="0.2">
      <c r="A56" s="41"/>
      <c r="B56" s="44"/>
      <c r="C56" s="231"/>
      <c r="D56" s="234"/>
      <c r="E56" s="297" t="s">
        <v>139</v>
      </c>
      <c r="F56" s="308"/>
      <c r="G56" s="218">
        <v>10</v>
      </c>
      <c r="H56" s="267" t="s">
        <v>140</v>
      </c>
      <c r="I56" s="192"/>
      <c r="J56" s="164" t="s">
        <v>27</v>
      </c>
      <c r="K56" s="190" t="s">
        <v>141</v>
      </c>
      <c r="L56" s="191"/>
      <c r="M56" s="191"/>
      <c r="N56" s="191"/>
      <c r="O56" s="191"/>
      <c r="P56" s="192"/>
      <c r="Q56" s="211">
        <v>75</v>
      </c>
      <c r="R56" s="217" t="s">
        <v>405</v>
      </c>
      <c r="S56" s="93"/>
      <c r="T56" s="85"/>
      <c r="U56" s="290"/>
      <c r="V56" s="292"/>
      <c r="W56" s="292"/>
      <c r="X56" s="292"/>
      <c r="Y56" s="292"/>
      <c r="Z56" s="292"/>
      <c r="AA56" s="292"/>
      <c r="AB56" s="292"/>
      <c r="AC56" s="292"/>
      <c r="AD56" s="292"/>
      <c r="AE56" s="292"/>
      <c r="AF56" s="292"/>
      <c r="AG56" s="334">
        <f>IF(Q56="","",Q56)</f>
        <v>75</v>
      </c>
      <c r="AH56" s="45"/>
    </row>
    <row r="57" spans="1:34" ht="40" customHeight="1" x14ac:dyDescent="0.2">
      <c r="A57" s="41"/>
      <c r="B57" s="44"/>
      <c r="C57" s="231"/>
      <c r="D57" s="234"/>
      <c r="E57" s="237"/>
      <c r="F57" s="308"/>
      <c r="G57" s="219"/>
      <c r="H57" s="268"/>
      <c r="I57" s="200"/>
      <c r="J57" s="147" t="s">
        <v>84</v>
      </c>
      <c r="K57" s="184" t="s">
        <v>142</v>
      </c>
      <c r="L57" s="185"/>
      <c r="M57" s="185"/>
      <c r="N57" s="185"/>
      <c r="O57" s="185"/>
      <c r="P57" s="186"/>
      <c r="Q57" s="212"/>
      <c r="R57" s="197"/>
      <c r="S57" s="93"/>
      <c r="T57" s="85"/>
      <c r="U57" s="291"/>
      <c r="V57" s="293"/>
      <c r="W57" s="293"/>
      <c r="X57" s="293"/>
      <c r="Y57" s="293"/>
      <c r="Z57" s="293"/>
      <c r="AA57" s="293"/>
      <c r="AB57" s="293"/>
      <c r="AC57" s="293"/>
      <c r="AD57" s="293"/>
      <c r="AE57" s="293"/>
      <c r="AF57" s="293"/>
      <c r="AG57" s="335"/>
      <c r="AH57" s="45"/>
    </row>
    <row r="58" spans="1:34" ht="40" customHeight="1" x14ac:dyDescent="0.2">
      <c r="A58" s="41"/>
      <c r="B58" s="44"/>
      <c r="C58" s="231"/>
      <c r="D58" s="234"/>
      <c r="E58" s="237"/>
      <c r="F58" s="308"/>
      <c r="G58" s="219"/>
      <c r="H58" s="268"/>
      <c r="I58" s="200"/>
      <c r="J58" s="148" t="s">
        <v>29</v>
      </c>
      <c r="K58" s="184" t="s">
        <v>143</v>
      </c>
      <c r="L58" s="185"/>
      <c r="M58" s="185"/>
      <c r="N58" s="185"/>
      <c r="O58" s="185"/>
      <c r="P58" s="186"/>
      <c r="Q58" s="212"/>
      <c r="R58" s="197"/>
      <c r="S58" s="93"/>
      <c r="T58" s="85"/>
      <c r="U58" s="291"/>
      <c r="V58" s="293"/>
      <c r="W58" s="293"/>
      <c r="X58" s="293"/>
      <c r="Y58" s="293"/>
      <c r="Z58" s="293"/>
      <c r="AA58" s="293"/>
      <c r="AB58" s="293"/>
      <c r="AC58" s="293"/>
      <c r="AD58" s="293"/>
      <c r="AE58" s="293"/>
      <c r="AF58" s="293"/>
      <c r="AG58" s="335"/>
      <c r="AH58" s="45"/>
    </row>
    <row r="59" spans="1:34" ht="57" customHeight="1" x14ac:dyDescent="0.2">
      <c r="A59" s="41"/>
      <c r="B59" s="44"/>
      <c r="C59" s="231"/>
      <c r="D59" s="234"/>
      <c r="E59" s="237"/>
      <c r="F59" s="308"/>
      <c r="G59" s="219"/>
      <c r="H59" s="268"/>
      <c r="I59" s="200"/>
      <c r="J59" s="149" t="s">
        <v>30</v>
      </c>
      <c r="K59" s="184" t="s">
        <v>144</v>
      </c>
      <c r="L59" s="185"/>
      <c r="M59" s="185"/>
      <c r="N59" s="185"/>
      <c r="O59" s="185"/>
      <c r="P59" s="186"/>
      <c r="Q59" s="212"/>
      <c r="R59" s="197"/>
      <c r="S59" s="93"/>
      <c r="T59" s="85"/>
      <c r="U59" s="291"/>
      <c r="V59" s="293"/>
      <c r="W59" s="293"/>
      <c r="X59" s="293"/>
      <c r="Y59" s="293"/>
      <c r="Z59" s="293"/>
      <c r="AA59" s="293"/>
      <c r="AB59" s="293"/>
      <c r="AC59" s="293"/>
      <c r="AD59" s="293"/>
      <c r="AE59" s="293"/>
      <c r="AF59" s="293"/>
      <c r="AG59" s="335"/>
      <c r="AH59" s="45"/>
    </row>
    <row r="60" spans="1:34" ht="57.75" customHeight="1" thickBot="1" x14ac:dyDescent="0.25">
      <c r="A60" s="41"/>
      <c r="B60" s="44"/>
      <c r="C60" s="231"/>
      <c r="D60" s="234"/>
      <c r="E60" s="298"/>
      <c r="F60" s="308"/>
      <c r="G60" s="219"/>
      <c r="H60" s="269"/>
      <c r="I60" s="189"/>
      <c r="J60" s="150" t="s">
        <v>31</v>
      </c>
      <c r="K60" s="187" t="s">
        <v>145</v>
      </c>
      <c r="L60" s="188"/>
      <c r="M60" s="188"/>
      <c r="N60" s="188"/>
      <c r="O60" s="188"/>
      <c r="P60" s="189"/>
      <c r="Q60" s="213"/>
      <c r="R60" s="197"/>
      <c r="S60" s="93"/>
      <c r="T60" s="85"/>
      <c r="U60" s="291"/>
      <c r="V60" s="293"/>
      <c r="W60" s="293"/>
      <c r="X60" s="293"/>
      <c r="Y60" s="293"/>
      <c r="Z60" s="293"/>
      <c r="AA60" s="293"/>
      <c r="AB60" s="293"/>
      <c r="AC60" s="293"/>
      <c r="AD60" s="293"/>
      <c r="AE60" s="293"/>
      <c r="AF60" s="293"/>
      <c r="AG60" s="335"/>
      <c r="AH60" s="45"/>
    </row>
    <row r="61" spans="1:34" ht="40" customHeight="1" x14ac:dyDescent="0.2">
      <c r="A61" s="41"/>
      <c r="B61" s="44"/>
      <c r="C61" s="231"/>
      <c r="D61" s="234"/>
      <c r="E61" s="296" t="s">
        <v>146</v>
      </c>
      <c r="F61" s="308"/>
      <c r="G61" s="218">
        <v>11</v>
      </c>
      <c r="H61" s="299" t="s">
        <v>147</v>
      </c>
      <c r="I61" s="300"/>
      <c r="J61" s="164" t="s">
        <v>27</v>
      </c>
      <c r="K61" s="208" t="s">
        <v>148</v>
      </c>
      <c r="L61" s="209"/>
      <c r="M61" s="209"/>
      <c r="N61" s="209"/>
      <c r="O61" s="209"/>
      <c r="P61" s="210"/>
      <c r="Q61" s="211">
        <v>100</v>
      </c>
      <c r="R61" s="196" t="s">
        <v>417</v>
      </c>
      <c r="S61" s="93"/>
      <c r="T61" s="85"/>
      <c r="U61" s="290"/>
      <c r="V61" s="292"/>
      <c r="W61" s="292"/>
      <c r="X61" s="292"/>
      <c r="Y61" s="292"/>
      <c r="Z61" s="292"/>
      <c r="AA61" s="292"/>
      <c r="AB61" s="292"/>
      <c r="AC61" s="292"/>
      <c r="AD61" s="292"/>
      <c r="AE61" s="292"/>
      <c r="AF61" s="292"/>
      <c r="AG61" s="334">
        <f>IF(Q61="","",Q61)</f>
        <v>100</v>
      </c>
      <c r="AH61" s="45"/>
    </row>
    <row r="62" spans="1:34" ht="59.25" customHeight="1" x14ac:dyDescent="0.2">
      <c r="A62" s="41"/>
      <c r="B62" s="44"/>
      <c r="C62" s="231"/>
      <c r="D62" s="234"/>
      <c r="E62" s="296"/>
      <c r="F62" s="308"/>
      <c r="G62" s="219"/>
      <c r="H62" s="301"/>
      <c r="I62" s="300"/>
      <c r="J62" s="147" t="s">
        <v>84</v>
      </c>
      <c r="K62" s="208" t="s">
        <v>149</v>
      </c>
      <c r="L62" s="209"/>
      <c r="M62" s="209"/>
      <c r="N62" s="209"/>
      <c r="O62" s="209"/>
      <c r="P62" s="210"/>
      <c r="Q62" s="212"/>
      <c r="R62" s="197"/>
      <c r="S62" s="93"/>
      <c r="T62" s="85"/>
      <c r="U62" s="291"/>
      <c r="V62" s="293"/>
      <c r="W62" s="293"/>
      <c r="X62" s="293"/>
      <c r="Y62" s="293"/>
      <c r="Z62" s="293"/>
      <c r="AA62" s="293"/>
      <c r="AB62" s="293"/>
      <c r="AC62" s="293"/>
      <c r="AD62" s="293"/>
      <c r="AE62" s="293"/>
      <c r="AF62" s="293"/>
      <c r="AG62" s="335"/>
      <c r="AH62" s="45"/>
    </row>
    <row r="63" spans="1:34" ht="65.25" customHeight="1" x14ac:dyDescent="0.2">
      <c r="A63" s="41"/>
      <c r="B63" s="44"/>
      <c r="C63" s="231"/>
      <c r="D63" s="234"/>
      <c r="E63" s="296"/>
      <c r="F63" s="308"/>
      <c r="G63" s="219"/>
      <c r="H63" s="301"/>
      <c r="I63" s="300"/>
      <c r="J63" s="148" t="s">
        <v>29</v>
      </c>
      <c r="K63" s="208" t="s">
        <v>150</v>
      </c>
      <c r="L63" s="209"/>
      <c r="M63" s="209"/>
      <c r="N63" s="209"/>
      <c r="O63" s="209"/>
      <c r="P63" s="210"/>
      <c r="Q63" s="212"/>
      <c r="R63" s="197"/>
      <c r="S63" s="93"/>
      <c r="T63" s="85"/>
      <c r="U63" s="291"/>
      <c r="V63" s="293"/>
      <c r="W63" s="293"/>
      <c r="X63" s="293"/>
      <c r="Y63" s="293"/>
      <c r="Z63" s="293"/>
      <c r="AA63" s="293"/>
      <c r="AB63" s="293"/>
      <c r="AC63" s="293"/>
      <c r="AD63" s="293"/>
      <c r="AE63" s="293"/>
      <c r="AF63" s="293"/>
      <c r="AG63" s="335"/>
      <c r="AH63" s="45"/>
    </row>
    <row r="64" spans="1:34" ht="55.5" customHeight="1" x14ac:dyDescent="0.2">
      <c r="A64" s="41"/>
      <c r="B64" s="44"/>
      <c r="C64" s="231"/>
      <c r="D64" s="234"/>
      <c r="E64" s="296"/>
      <c r="F64" s="308"/>
      <c r="G64" s="219"/>
      <c r="H64" s="301"/>
      <c r="I64" s="300"/>
      <c r="J64" s="149" t="s">
        <v>30</v>
      </c>
      <c r="K64" s="184" t="s">
        <v>151</v>
      </c>
      <c r="L64" s="185"/>
      <c r="M64" s="185"/>
      <c r="N64" s="185"/>
      <c r="O64" s="185"/>
      <c r="P64" s="186"/>
      <c r="Q64" s="212"/>
      <c r="R64" s="197"/>
      <c r="S64" s="93"/>
      <c r="T64" s="85"/>
      <c r="U64" s="291"/>
      <c r="V64" s="293"/>
      <c r="W64" s="293"/>
      <c r="X64" s="293"/>
      <c r="Y64" s="293"/>
      <c r="Z64" s="293"/>
      <c r="AA64" s="293"/>
      <c r="AB64" s="293"/>
      <c r="AC64" s="293"/>
      <c r="AD64" s="293"/>
      <c r="AE64" s="293"/>
      <c r="AF64" s="293"/>
      <c r="AG64" s="335"/>
      <c r="AH64" s="45"/>
    </row>
    <row r="65" spans="1:34" ht="54.75" customHeight="1" x14ac:dyDescent="0.2">
      <c r="A65" s="41"/>
      <c r="B65" s="44"/>
      <c r="C65" s="231"/>
      <c r="D65" s="234"/>
      <c r="E65" s="296"/>
      <c r="F65" s="308"/>
      <c r="G65" s="219"/>
      <c r="H65" s="301"/>
      <c r="I65" s="300"/>
      <c r="J65" s="150" t="s">
        <v>31</v>
      </c>
      <c r="K65" s="187" t="s">
        <v>152</v>
      </c>
      <c r="L65" s="188"/>
      <c r="M65" s="188"/>
      <c r="N65" s="188"/>
      <c r="O65" s="188"/>
      <c r="P65" s="189"/>
      <c r="Q65" s="213"/>
      <c r="R65" s="197"/>
      <c r="S65" s="93"/>
      <c r="T65" s="85"/>
      <c r="U65" s="291"/>
      <c r="V65" s="293"/>
      <c r="W65" s="293"/>
      <c r="X65" s="293"/>
      <c r="Y65" s="293"/>
      <c r="Z65" s="293"/>
      <c r="AA65" s="293"/>
      <c r="AB65" s="293"/>
      <c r="AC65" s="293"/>
      <c r="AD65" s="293"/>
      <c r="AE65" s="293"/>
      <c r="AF65" s="293"/>
      <c r="AG65" s="335"/>
      <c r="AH65" s="45"/>
    </row>
    <row r="66" spans="1:34" ht="31.5" customHeight="1" x14ac:dyDescent="0.2">
      <c r="A66" s="41"/>
      <c r="B66" s="44"/>
      <c r="C66" s="231"/>
      <c r="D66" s="234"/>
      <c r="E66" s="296"/>
      <c r="F66" s="308"/>
      <c r="G66" s="218">
        <v>12</v>
      </c>
      <c r="H66" s="299" t="s">
        <v>153</v>
      </c>
      <c r="I66" s="300"/>
      <c r="J66" s="164" t="s">
        <v>27</v>
      </c>
      <c r="K66" s="190" t="s">
        <v>154</v>
      </c>
      <c r="L66" s="191"/>
      <c r="M66" s="191"/>
      <c r="N66" s="191"/>
      <c r="O66" s="191"/>
      <c r="P66" s="192"/>
      <c r="Q66" s="211">
        <v>100</v>
      </c>
      <c r="R66" s="196" t="s">
        <v>390</v>
      </c>
      <c r="S66" s="93"/>
      <c r="T66" s="85"/>
      <c r="U66" s="290"/>
      <c r="V66" s="292"/>
      <c r="W66" s="292"/>
      <c r="X66" s="292"/>
      <c r="Y66" s="292"/>
      <c r="Z66" s="292"/>
      <c r="AA66" s="292"/>
      <c r="AB66" s="292">
        <f>IF(Q66="","",Q66)</f>
        <v>100</v>
      </c>
      <c r="AC66" s="292"/>
      <c r="AD66" s="292"/>
      <c r="AE66" s="292"/>
      <c r="AF66" s="292"/>
      <c r="AG66" s="334">
        <f>IF(Q66="","",Q66)</f>
        <v>100</v>
      </c>
      <c r="AH66" s="45"/>
    </row>
    <row r="67" spans="1:34" ht="30" customHeight="1" x14ac:dyDescent="0.2">
      <c r="A67" s="41"/>
      <c r="B67" s="44"/>
      <c r="C67" s="231"/>
      <c r="D67" s="234"/>
      <c r="E67" s="296"/>
      <c r="F67" s="308"/>
      <c r="G67" s="219"/>
      <c r="H67" s="301"/>
      <c r="I67" s="300"/>
      <c r="J67" s="147" t="s">
        <v>84</v>
      </c>
      <c r="K67" s="184" t="s">
        <v>155</v>
      </c>
      <c r="L67" s="185"/>
      <c r="M67" s="185"/>
      <c r="N67" s="185"/>
      <c r="O67" s="185"/>
      <c r="P67" s="186"/>
      <c r="Q67" s="212"/>
      <c r="R67" s="197"/>
      <c r="S67" s="93"/>
      <c r="T67" s="85"/>
      <c r="U67" s="291"/>
      <c r="V67" s="293"/>
      <c r="W67" s="293"/>
      <c r="X67" s="293"/>
      <c r="Y67" s="293"/>
      <c r="Z67" s="293"/>
      <c r="AA67" s="293"/>
      <c r="AB67" s="293"/>
      <c r="AC67" s="293"/>
      <c r="AD67" s="293"/>
      <c r="AE67" s="293"/>
      <c r="AF67" s="293"/>
      <c r="AG67" s="335"/>
      <c r="AH67" s="45"/>
    </row>
    <row r="68" spans="1:34" ht="42" customHeight="1" x14ac:dyDescent="0.2">
      <c r="A68" s="41"/>
      <c r="B68" s="44"/>
      <c r="C68" s="231"/>
      <c r="D68" s="234"/>
      <c r="E68" s="296"/>
      <c r="F68" s="308"/>
      <c r="G68" s="219"/>
      <c r="H68" s="301"/>
      <c r="I68" s="300"/>
      <c r="J68" s="148" t="s">
        <v>29</v>
      </c>
      <c r="K68" s="184" t="s">
        <v>156</v>
      </c>
      <c r="L68" s="185"/>
      <c r="M68" s="185"/>
      <c r="N68" s="185"/>
      <c r="O68" s="185"/>
      <c r="P68" s="186"/>
      <c r="Q68" s="212"/>
      <c r="R68" s="197"/>
      <c r="S68" s="93"/>
      <c r="T68" s="85"/>
      <c r="U68" s="291"/>
      <c r="V68" s="293"/>
      <c r="W68" s="293"/>
      <c r="X68" s="293"/>
      <c r="Y68" s="293"/>
      <c r="Z68" s="293"/>
      <c r="AA68" s="293"/>
      <c r="AB68" s="293"/>
      <c r="AC68" s="293"/>
      <c r="AD68" s="293"/>
      <c r="AE68" s="293"/>
      <c r="AF68" s="293"/>
      <c r="AG68" s="335"/>
      <c r="AH68" s="45"/>
    </row>
    <row r="69" spans="1:34" ht="42.75" customHeight="1" x14ac:dyDescent="0.2">
      <c r="A69" s="41"/>
      <c r="B69" s="44"/>
      <c r="C69" s="231"/>
      <c r="D69" s="234"/>
      <c r="E69" s="296"/>
      <c r="F69" s="308"/>
      <c r="G69" s="219"/>
      <c r="H69" s="301"/>
      <c r="I69" s="300"/>
      <c r="J69" s="149" t="s">
        <v>30</v>
      </c>
      <c r="K69" s="184" t="s">
        <v>157</v>
      </c>
      <c r="L69" s="185"/>
      <c r="M69" s="185"/>
      <c r="N69" s="185"/>
      <c r="O69" s="185"/>
      <c r="P69" s="186"/>
      <c r="Q69" s="212"/>
      <c r="R69" s="197"/>
      <c r="S69" s="93"/>
      <c r="T69" s="85"/>
      <c r="U69" s="291"/>
      <c r="V69" s="293"/>
      <c r="W69" s="293"/>
      <c r="X69" s="293"/>
      <c r="Y69" s="293"/>
      <c r="Z69" s="293"/>
      <c r="AA69" s="293"/>
      <c r="AB69" s="293"/>
      <c r="AC69" s="293"/>
      <c r="AD69" s="293"/>
      <c r="AE69" s="293"/>
      <c r="AF69" s="293"/>
      <c r="AG69" s="335"/>
      <c r="AH69" s="45"/>
    </row>
    <row r="70" spans="1:34" ht="60.75" customHeight="1" thickBot="1" x14ac:dyDescent="0.25">
      <c r="A70" s="41"/>
      <c r="B70" s="44"/>
      <c r="C70" s="231"/>
      <c r="D70" s="234"/>
      <c r="E70" s="296"/>
      <c r="F70" s="308"/>
      <c r="G70" s="219"/>
      <c r="H70" s="301"/>
      <c r="I70" s="300"/>
      <c r="J70" s="150" t="s">
        <v>31</v>
      </c>
      <c r="K70" s="187" t="s">
        <v>158</v>
      </c>
      <c r="L70" s="188"/>
      <c r="M70" s="188"/>
      <c r="N70" s="188"/>
      <c r="O70" s="188"/>
      <c r="P70" s="189"/>
      <c r="Q70" s="213"/>
      <c r="R70" s="197"/>
      <c r="S70" s="93"/>
      <c r="T70" s="85"/>
      <c r="U70" s="291"/>
      <c r="V70" s="293"/>
      <c r="W70" s="293"/>
      <c r="X70" s="293"/>
      <c r="Y70" s="293"/>
      <c r="Z70" s="293"/>
      <c r="AA70" s="293"/>
      <c r="AB70" s="293"/>
      <c r="AC70" s="293"/>
      <c r="AD70" s="293"/>
      <c r="AE70" s="293"/>
      <c r="AF70" s="293"/>
      <c r="AG70" s="335"/>
      <c r="AH70" s="45"/>
    </row>
    <row r="71" spans="1:34" ht="108" customHeight="1" x14ac:dyDescent="0.2">
      <c r="A71" s="41"/>
      <c r="B71" s="44"/>
      <c r="C71" s="231"/>
      <c r="D71" s="234"/>
      <c r="E71" s="296"/>
      <c r="F71" s="308"/>
      <c r="G71" s="218">
        <v>13</v>
      </c>
      <c r="H71" s="299" t="s">
        <v>159</v>
      </c>
      <c r="I71" s="300"/>
      <c r="J71" s="164" t="s">
        <v>27</v>
      </c>
      <c r="K71" s="190" t="s">
        <v>160</v>
      </c>
      <c r="L71" s="191"/>
      <c r="M71" s="191"/>
      <c r="N71" s="191"/>
      <c r="O71" s="191"/>
      <c r="P71" s="192"/>
      <c r="Q71" s="211">
        <v>90</v>
      </c>
      <c r="R71" s="196" t="s">
        <v>398</v>
      </c>
      <c r="S71" s="93"/>
      <c r="T71" s="85"/>
      <c r="U71" s="290"/>
      <c r="V71" s="292"/>
      <c r="W71" s="292"/>
      <c r="X71" s="292"/>
      <c r="Y71" s="292">
        <f>IF(Q71="","",Q71)</f>
        <v>90</v>
      </c>
      <c r="Z71" s="292"/>
      <c r="AA71" s="292"/>
      <c r="AB71" s="292">
        <f>IF(Q71="","",Q71)</f>
        <v>90</v>
      </c>
      <c r="AC71" s="292">
        <f>IF(Q71="","",Q71)</f>
        <v>90</v>
      </c>
      <c r="AD71" s="292">
        <f>IF(Q71="","",Q71)</f>
        <v>90</v>
      </c>
      <c r="AE71" s="292"/>
      <c r="AF71" s="292"/>
      <c r="AG71" s="334">
        <f>IF(Q71="","",Q71)</f>
        <v>90</v>
      </c>
      <c r="AH71" s="45"/>
    </row>
    <row r="72" spans="1:34" ht="108" customHeight="1" x14ac:dyDescent="0.2">
      <c r="A72" s="41"/>
      <c r="B72" s="44"/>
      <c r="C72" s="231"/>
      <c r="D72" s="234"/>
      <c r="E72" s="296"/>
      <c r="F72" s="308"/>
      <c r="G72" s="219"/>
      <c r="H72" s="301"/>
      <c r="I72" s="300"/>
      <c r="J72" s="147" t="s">
        <v>84</v>
      </c>
      <c r="K72" s="184" t="s">
        <v>161</v>
      </c>
      <c r="L72" s="185"/>
      <c r="M72" s="185"/>
      <c r="N72" s="185"/>
      <c r="O72" s="185"/>
      <c r="P72" s="186"/>
      <c r="Q72" s="212"/>
      <c r="R72" s="197"/>
      <c r="S72" s="93"/>
      <c r="T72" s="85"/>
      <c r="U72" s="291"/>
      <c r="V72" s="293"/>
      <c r="W72" s="293"/>
      <c r="X72" s="293"/>
      <c r="Y72" s="293"/>
      <c r="Z72" s="293"/>
      <c r="AA72" s="293"/>
      <c r="AB72" s="293"/>
      <c r="AC72" s="293"/>
      <c r="AD72" s="293"/>
      <c r="AE72" s="293"/>
      <c r="AF72" s="293"/>
      <c r="AG72" s="335"/>
      <c r="AH72" s="45"/>
    </row>
    <row r="73" spans="1:34" ht="108" customHeight="1" x14ac:dyDescent="0.2">
      <c r="A73" s="41"/>
      <c r="B73" s="44"/>
      <c r="C73" s="231"/>
      <c r="D73" s="234"/>
      <c r="E73" s="296"/>
      <c r="F73" s="308"/>
      <c r="G73" s="219"/>
      <c r="H73" s="301"/>
      <c r="I73" s="300"/>
      <c r="J73" s="148" t="s">
        <v>29</v>
      </c>
      <c r="K73" s="184" t="s">
        <v>162</v>
      </c>
      <c r="L73" s="185"/>
      <c r="M73" s="185"/>
      <c r="N73" s="185"/>
      <c r="O73" s="185"/>
      <c r="P73" s="186"/>
      <c r="Q73" s="212"/>
      <c r="R73" s="197"/>
      <c r="S73" s="93"/>
      <c r="T73" s="85"/>
      <c r="U73" s="291"/>
      <c r="V73" s="293"/>
      <c r="W73" s="293"/>
      <c r="X73" s="293"/>
      <c r="Y73" s="293"/>
      <c r="Z73" s="293"/>
      <c r="AA73" s="293"/>
      <c r="AB73" s="293"/>
      <c r="AC73" s="293"/>
      <c r="AD73" s="293"/>
      <c r="AE73" s="293"/>
      <c r="AF73" s="293"/>
      <c r="AG73" s="335"/>
      <c r="AH73" s="45"/>
    </row>
    <row r="74" spans="1:34" ht="108" customHeight="1" x14ac:dyDescent="0.2">
      <c r="A74" s="41"/>
      <c r="B74" s="44"/>
      <c r="C74" s="231"/>
      <c r="D74" s="234"/>
      <c r="E74" s="296"/>
      <c r="F74" s="308"/>
      <c r="G74" s="219"/>
      <c r="H74" s="301"/>
      <c r="I74" s="300"/>
      <c r="J74" s="149" t="s">
        <v>30</v>
      </c>
      <c r="K74" s="184" t="s">
        <v>163</v>
      </c>
      <c r="L74" s="185"/>
      <c r="M74" s="185"/>
      <c r="N74" s="185"/>
      <c r="O74" s="185"/>
      <c r="P74" s="186"/>
      <c r="Q74" s="212"/>
      <c r="R74" s="197"/>
      <c r="S74" s="93"/>
      <c r="T74" s="85"/>
      <c r="U74" s="291"/>
      <c r="V74" s="293"/>
      <c r="W74" s="293"/>
      <c r="X74" s="293"/>
      <c r="Y74" s="293"/>
      <c r="Z74" s="293"/>
      <c r="AA74" s="293"/>
      <c r="AB74" s="293"/>
      <c r="AC74" s="293"/>
      <c r="AD74" s="293"/>
      <c r="AE74" s="293"/>
      <c r="AF74" s="293"/>
      <c r="AG74" s="335"/>
      <c r="AH74" s="45"/>
    </row>
    <row r="75" spans="1:34" ht="108" customHeight="1" thickBot="1" x14ac:dyDescent="0.25">
      <c r="A75" s="41"/>
      <c r="B75" s="44"/>
      <c r="C75" s="231"/>
      <c r="D75" s="234"/>
      <c r="E75" s="296"/>
      <c r="F75" s="308"/>
      <c r="G75" s="219"/>
      <c r="H75" s="301"/>
      <c r="I75" s="300"/>
      <c r="J75" s="150" t="s">
        <v>31</v>
      </c>
      <c r="K75" s="187" t="s">
        <v>164</v>
      </c>
      <c r="L75" s="188"/>
      <c r="M75" s="188"/>
      <c r="N75" s="188"/>
      <c r="O75" s="188"/>
      <c r="P75" s="189"/>
      <c r="Q75" s="213"/>
      <c r="R75" s="197"/>
      <c r="S75" s="93"/>
      <c r="T75" s="85"/>
      <c r="U75" s="291"/>
      <c r="V75" s="293"/>
      <c r="W75" s="293"/>
      <c r="X75" s="293"/>
      <c r="Y75" s="293"/>
      <c r="Z75" s="293"/>
      <c r="AA75" s="293"/>
      <c r="AB75" s="293"/>
      <c r="AC75" s="293"/>
      <c r="AD75" s="293"/>
      <c r="AE75" s="293"/>
      <c r="AF75" s="293"/>
      <c r="AG75" s="335"/>
      <c r="AH75" s="45"/>
    </row>
    <row r="76" spans="1:34" ht="40" customHeight="1" x14ac:dyDescent="0.2">
      <c r="A76" s="41"/>
      <c r="B76" s="44"/>
      <c r="C76" s="231"/>
      <c r="D76" s="234"/>
      <c r="E76" s="296"/>
      <c r="F76" s="308"/>
      <c r="G76" s="218">
        <v>14</v>
      </c>
      <c r="H76" s="299" t="s">
        <v>165</v>
      </c>
      <c r="I76" s="300"/>
      <c r="J76" s="164" t="s">
        <v>27</v>
      </c>
      <c r="K76" s="190" t="s">
        <v>166</v>
      </c>
      <c r="L76" s="191"/>
      <c r="M76" s="191"/>
      <c r="N76" s="191"/>
      <c r="O76" s="191"/>
      <c r="P76" s="192"/>
      <c r="Q76" s="211">
        <v>100</v>
      </c>
      <c r="R76" s="196" t="s">
        <v>406</v>
      </c>
      <c r="S76" s="93"/>
      <c r="T76" s="85"/>
      <c r="U76" s="290"/>
      <c r="V76" s="292"/>
      <c r="W76" s="292"/>
      <c r="X76" s="292"/>
      <c r="Y76" s="292">
        <f>IF($Q$76="","",$Q$76)</f>
        <v>100</v>
      </c>
      <c r="Z76" s="292">
        <f>IF($Q$76="","",$Q$76)</f>
        <v>100</v>
      </c>
      <c r="AA76" s="292">
        <f>IF($Q$76="","",$Q$76)</f>
        <v>100</v>
      </c>
      <c r="AB76" s="292"/>
      <c r="AC76" s="292"/>
      <c r="AD76" s="292">
        <f>IF($Q$76="","",$Q$76)</f>
        <v>100</v>
      </c>
      <c r="AE76" s="292">
        <f>IF($Q$76="","",$Q$76)</f>
        <v>100</v>
      </c>
      <c r="AF76" s="292"/>
      <c r="AG76" s="334">
        <f>IF(Q76="","",Q76)</f>
        <v>100</v>
      </c>
      <c r="AH76" s="45"/>
    </row>
    <row r="77" spans="1:34" ht="40" customHeight="1" x14ac:dyDescent="0.2">
      <c r="A77" s="41"/>
      <c r="B77" s="44"/>
      <c r="C77" s="231"/>
      <c r="D77" s="234"/>
      <c r="E77" s="296"/>
      <c r="F77" s="308"/>
      <c r="G77" s="219"/>
      <c r="H77" s="301"/>
      <c r="I77" s="300"/>
      <c r="J77" s="147" t="s">
        <v>84</v>
      </c>
      <c r="K77" s="184" t="s">
        <v>167</v>
      </c>
      <c r="L77" s="185"/>
      <c r="M77" s="185"/>
      <c r="N77" s="185"/>
      <c r="O77" s="185"/>
      <c r="P77" s="186"/>
      <c r="Q77" s="212"/>
      <c r="R77" s="197"/>
      <c r="S77" s="93"/>
      <c r="T77" s="85"/>
      <c r="U77" s="291"/>
      <c r="V77" s="293"/>
      <c r="W77" s="293"/>
      <c r="X77" s="293"/>
      <c r="Y77" s="293"/>
      <c r="Z77" s="293"/>
      <c r="AA77" s="293"/>
      <c r="AB77" s="293"/>
      <c r="AC77" s="293"/>
      <c r="AD77" s="293"/>
      <c r="AE77" s="293"/>
      <c r="AF77" s="293"/>
      <c r="AG77" s="335"/>
      <c r="AH77" s="45"/>
    </row>
    <row r="78" spans="1:34" ht="52.5" customHeight="1" x14ac:dyDescent="0.2">
      <c r="A78" s="41"/>
      <c r="B78" s="44"/>
      <c r="C78" s="231"/>
      <c r="D78" s="234"/>
      <c r="E78" s="296"/>
      <c r="F78" s="308"/>
      <c r="G78" s="219"/>
      <c r="H78" s="301"/>
      <c r="I78" s="300"/>
      <c r="J78" s="148" t="s">
        <v>29</v>
      </c>
      <c r="K78" s="184" t="s">
        <v>168</v>
      </c>
      <c r="L78" s="185"/>
      <c r="M78" s="185"/>
      <c r="N78" s="185"/>
      <c r="O78" s="185"/>
      <c r="P78" s="186"/>
      <c r="Q78" s="212"/>
      <c r="R78" s="197"/>
      <c r="S78" s="93"/>
      <c r="T78" s="85"/>
      <c r="U78" s="291"/>
      <c r="V78" s="293"/>
      <c r="W78" s="293"/>
      <c r="X78" s="293"/>
      <c r="Y78" s="293"/>
      <c r="Z78" s="293"/>
      <c r="AA78" s="293"/>
      <c r="AB78" s="293"/>
      <c r="AC78" s="293"/>
      <c r="AD78" s="293"/>
      <c r="AE78" s="293"/>
      <c r="AF78" s="293"/>
      <c r="AG78" s="335"/>
      <c r="AH78" s="45"/>
    </row>
    <row r="79" spans="1:34" ht="59.25" customHeight="1" x14ac:dyDescent="0.2">
      <c r="A79" s="41"/>
      <c r="B79" s="44"/>
      <c r="C79" s="231"/>
      <c r="D79" s="234"/>
      <c r="E79" s="296"/>
      <c r="F79" s="308"/>
      <c r="G79" s="219"/>
      <c r="H79" s="301"/>
      <c r="I79" s="300"/>
      <c r="J79" s="149" t="s">
        <v>30</v>
      </c>
      <c r="K79" s="187" t="s">
        <v>169</v>
      </c>
      <c r="L79" s="188"/>
      <c r="M79" s="188"/>
      <c r="N79" s="188"/>
      <c r="O79" s="188"/>
      <c r="P79" s="189"/>
      <c r="Q79" s="212"/>
      <c r="R79" s="197"/>
      <c r="S79" s="93"/>
      <c r="T79" s="85"/>
      <c r="U79" s="291"/>
      <c r="V79" s="293"/>
      <c r="W79" s="293"/>
      <c r="X79" s="293"/>
      <c r="Y79" s="293"/>
      <c r="Z79" s="293"/>
      <c r="AA79" s="293"/>
      <c r="AB79" s="293"/>
      <c r="AC79" s="293"/>
      <c r="AD79" s="293"/>
      <c r="AE79" s="293"/>
      <c r="AF79" s="293"/>
      <c r="AG79" s="335"/>
      <c r="AH79" s="45"/>
    </row>
    <row r="80" spans="1:34" ht="160.5" customHeight="1" thickBot="1" x14ac:dyDescent="0.25">
      <c r="A80" s="41"/>
      <c r="B80" s="44"/>
      <c r="C80" s="231"/>
      <c r="D80" s="234"/>
      <c r="E80" s="296"/>
      <c r="F80" s="308"/>
      <c r="G80" s="219"/>
      <c r="H80" s="301"/>
      <c r="I80" s="300"/>
      <c r="J80" s="150" t="s">
        <v>31</v>
      </c>
      <c r="K80" s="187" t="s">
        <v>170</v>
      </c>
      <c r="L80" s="188"/>
      <c r="M80" s="188"/>
      <c r="N80" s="188"/>
      <c r="O80" s="188"/>
      <c r="P80" s="189"/>
      <c r="Q80" s="213"/>
      <c r="R80" s="197"/>
      <c r="S80" s="93"/>
      <c r="T80" s="85"/>
      <c r="U80" s="291"/>
      <c r="V80" s="293"/>
      <c r="W80" s="293"/>
      <c r="X80" s="293"/>
      <c r="Y80" s="293"/>
      <c r="Z80" s="293"/>
      <c r="AA80" s="293"/>
      <c r="AB80" s="293"/>
      <c r="AC80" s="293"/>
      <c r="AD80" s="293"/>
      <c r="AE80" s="293"/>
      <c r="AF80" s="293"/>
      <c r="AG80" s="335"/>
      <c r="AH80" s="45"/>
    </row>
    <row r="81" spans="1:34" ht="40" customHeight="1" x14ac:dyDescent="0.2">
      <c r="A81" s="41"/>
      <c r="B81" s="44"/>
      <c r="C81" s="231"/>
      <c r="D81" s="234"/>
      <c r="E81" s="296" t="s">
        <v>171</v>
      </c>
      <c r="F81" s="308"/>
      <c r="G81" s="218">
        <v>15</v>
      </c>
      <c r="H81" s="299" t="s">
        <v>172</v>
      </c>
      <c r="I81" s="300"/>
      <c r="J81" s="164" t="s">
        <v>27</v>
      </c>
      <c r="K81" s="190" t="s">
        <v>173</v>
      </c>
      <c r="L81" s="191"/>
      <c r="M81" s="191"/>
      <c r="N81" s="191"/>
      <c r="O81" s="191"/>
      <c r="P81" s="192"/>
      <c r="Q81" s="211">
        <v>100</v>
      </c>
      <c r="R81" s="196" t="s">
        <v>391</v>
      </c>
      <c r="S81" s="93"/>
      <c r="T81" s="85"/>
      <c r="U81" s="290"/>
      <c r="V81" s="292"/>
      <c r="W81" s="292">
        <f>IF(Q81="","",Q81)</f>
        <v>100</v>
      </c>
      <c r="X81" s="292"/>
      <c r="Y81" s="292"/>
      <c r="Z81" s="292"/>
      <c r="AA81" s="292"/>
      <c r="AB81" s="292"/>
      <c r="AC81" s="292"/>
      <c r="AD81" s="292"/>
      <c r="AE81" s="292"/>
      <c r="AF81" s="292"/>
      <c r="AG81" s="334">
        <f>IF(Q81="","",Q81)</f>
        <v>100</v>
      </c>
      <c r="AH81" s="45"/>
    </row>
    <row r="82" spans="1:34" ht="40" customHeight="1" x14ac:dyDescent="0.2">
      <c r="A82" s="41"/>
      <c r="B82" s="44"/>
      <c r="C82" s="231"/>
      <c r="D82" s="234"/>
      <c r="E82" s="296"/>
      <c r="F82" s="308"/>
      <c r="G82" s="219"/>
      <c r="H82" s="301"/>
      <c r="I82" s="300"/>
      <c r="J82" s="147" t="s">
        <v>84</v>
      </c>
      <c r="K82" s="184" t="s">
        <v>174</v>
      </c>
      <c r="L82" s="185"/>
      <c r="M82" s="185"/>
      <c r="N82" s="185"/>
      <c r="O82" s="185"/>
      <c r="P82" s="186"/>
      <c r="Q82" s="212"/>
      <c r="R82" s="197"/>
      <c r="S82" s="93"/>
      <c r="T82" s="85"/>
      <c r="U82" s="291"/>
      <c r="V82" s="293"/>
      <c r="W82" s="293"/>
      <c r="X82" s="293"/>
      <c r="Y82" s="293"/>
      <c r="Z82" s="293"/>
      <c r="AA82" s="293"/>
      <c r="AB82" s="293"/>
      <c r="AC82" s="293"/>
      <c r="AD82" s="293"/>
      <c r="AE82" s="293"/>
      <c r="AF82" s="293"/>
      <c r="AG82" s="335"/>
      <c r="AH82" s="45"/>
    </row>
    <row r="83" spans="1:34" ht="60" customHeight="1" x14ac:dyDescent="0.2">
      <c r="A83" s="41"/>
      <c r="B83" s="44"/>
      <c r="C83" s="231"/>
      <c r="D83" s="234"/>
      <c r="E83" s="296"/>
      <c r="F83" s="308"/>
      <c r="G83" s="219"/>
      <c r="H83" s="301"/>
      <c r="I83" s="300"/>
      <c r="J83" s="148" t="s">
        <v>29</v>
      </c>
      <c r="K83" s="184" t="s">
        <v>175</v>
      </c>
      <c r="L83" s="185"/>
      <c r="M83" s="185"/>
      <c r="N83" s="185"/>
      <c r="O83" s="185"/>
      <c r="P83" s="186"/>
      <c r="Q83" s="212"/>
      <c r="R83" s="197"/>
      <c r="S83" s="93"/>
      <c r="T83" s="85"/>
      <c r="U83" s="291"/>
      <c r="V83" s="293"/>
      <c r="W83" s="293"/>
      <c r="X83" s="293"/>
      <c r="Y83" s="293"/>
      <c r="Z83" s="293"/>
      <c r="AA83" s="293"/>
      <c r="AB83" s="293"/>
      <c r="AC83" s="293"/>
      <c r="AD83" s="293"/>
      <c r="AE83" s="293"/>
      <c r="AF83" s="293"/>
      <c r="AG83" s="335"/>
      <c r="AH83" s="45"/>
    </row>
    <row r="84" spans="1:34" ht="55.5" customHeight="1" x14ac:dyDescent="0.2">
      <c r="A84" s="41"/>
      <c r="B84" s="44"/>
      <c r="C84" s="231"/>
      <c r="D84" s="234"/>
      <c r="E84" s="296"/>
      <c r="F84" s="308"/>
      <c r="G84" s="219"/>
      <c r="H84" s="301"/>
      <c r="I84" s="300"/>
      <c r="J84" s="149" t="s">
        <v>30</v>
      </c>
      <c r="K84" s="184" t="s">
        <v>176</v>
      </c>
      <c r="L84" s="185"/>
      <c r="M84" s="185"/>
      <c r="N84" s="185"/>
      <c r="O84" s="185"/>
      <c r="P84" s="186"/>
      <c r="Q84" s="212"/>
      <c r="R84" s="197"/>
      <c r="S84" s="93"/>
      <c r="T84" s="85"/>
      <c r="U84" s="291"/>
      <c r="V84" s="293"/>
      <c r="W84" s="293"/>
      <c r="X84" s="293"/>
      <c r="Y84" s="293"/>
      <c r="Z84" s="293"/>
      <c r="AA84" s="293"/>
      <c r="AB84" s="293"/>
      <c r="AC84" s="293"/>
      <c r="AD84" s="293"/>
      <c r="AE84" s="293"/>
      <c r="AF84" s="293"/>
      <c r="AG84" s="335"/>
      <c r="AH84" s="45"/>
    </row>
    <row r="85" spans="1:34" ht="68.25" customHeight="1" thickBot="1" x14ac:dyDescent="0.25">
      <c r="A85" s="41"/>
      <c r="B85" s="44"/>
      <c r="C85" s="231"/>
      <c r="D85" s="234"/>
      <c r="E85" s="296"/>
      <c r="F85" s="308"/>
      <c r="G85" s="219"/>
      <c r="H85" s="301"/>
      <c r="I85" s="300"/>
      <c r="J85" s="150" t="s">
        <v>31</v>
      </c>
      <c r="K85" s="184" t="s">
        <v>177</v>
      </c>
      <c r="L85" s="185"/>
      <c r="M85" s="185"/>
      <c r="N85" s="185"/>
      <c r="O85" s="185"/>
      <c r="P85" s="186"/>
      <c r="Q85" s="213"/>
      <c r="R85" s="197"/>
      <c r="S85" s="93"/>
      <c r="T85" s="85"/>
      <c r="U85" s="291"/>
      <c r="V85" s="293"/>
      <c r="W85" s="293"/>
      <c r="X85" s="293"/>
      <c r="Y85" s="293"/>
      <c r="Z85" s="293"/>
      <c r="AA85" s="293"/>
      <c r="AB85" s="293"/>
      <c r="AC85" s="293"/>
      <c r="AD85" s="293"/>
      <c r="AE85" s="293"/>
      <c r="AF85" s="293"/>
      <c r="AG85" s="335"/>
      <c r="AH85" s="45"/>
    </row>
    <row r="86" spans="1:34" ht="40" customHeight="1" x14ac:dyDescent="0.2">
      <c r="A86" s="41"/>
      <c r="B86" s="44"/>
      <c r="C86" s="231"/>
      <c r="D86" s="234"/>
      <c r="E86" s="296"/>
      <c r="F86" s="308"/>
      <c r="G86" s="218">
        <v>16</v>
      </c>
      <c r="H86" s="299" t="s">
        <v>178</v>
      </c>
      <c r="I86" s="300"/>
      <c r="J86" s="164" t="s">
        <v>27</v>
      </c>
      <c r="K86" s="190" t="s">
        <v>179</v>
      </c>
      <c r="L86" s="191"/>
      <c r="M86" s="191"/>
      <c r="N86" s="191"/>
      <c r="O86" s="191"/>
      <c r="P86" s="192"/>
      <c r="Q86" s="211">
        <v>100</v>
      </c>
      <c r="R86" s="196" t="s">
        <v>392</v>
      </c>
      <c r="S86" s="93"/>
      <c r="T86" s="85"/>
      <c r="U86" s="290">
        <f>IF($Q$86="","",$Q$86)</f>
        <v>100</v>
      </c>
      <c r="V86" s="290">
        <f>IF($Q$86="","",$Q$86)</f>
        <v>100</v>
      </c>
      <c r="W86" s="290">
        <f>IF($Q$86="","",$Q$86)</f>
        <v>100</v>
      </c>
      <c r="X86" s="292"/>
      <c r="Y86" s="290">
        <f>IF($Q$86="","",$Q$86)</f>
        <v>100</v>
      </c>
      <c r="Z86" s="290">
        <f>IF($Q$86="","",$Q$86)</f>
        <v>100</v>
      </c>
      <c r="AA86" s="292"/>
      <c r="AB86" s="292"/>
      <c r="AC86" s="292"/>
      <c r="AD86" s="292"/>
      <c r="AE86" s="292"/>
      <c r="AF86" s="292"/>
      <c r="AG86" s="334">
        <f>IF(Q86="","",Q86)</f>
        <v>100</v>
      </c>
      <c r="AH86" s="45"/>
    </row>
    <row r="87" spans="1:34" ht="40" customHeight="1" x14ac:dyDescent="0.2">
      <c r="A87" s="41"/>
      <c r="B87" s="44"/>
      <c r="C87" s="231"/>
      <c r="D87" s="234"/>
      <c r="E87" s="296"/>
      <c r="F87" s="308"/>
      <c r="G87" s="219"/>
      <c r="H87" s="301"/>
      <c r="I87" s="300"/>
      <c r="J87" s="147" t="s">
        <v>84</v>
      </c>
      <c r="K87" s="184" t="s">
        <v>180</v>
      </c>
      <c r="L87" s="185"/>
      <c r="M87" s="185"/>
      <c r="N87" s="185"/>
      <c r="O87" s="185"/>
      <c r="P87" s="186"/>
      <c r="Q87" s="212"/>
      <c r="R87" s="197"/>
      <c r="S87" s="93"/>
      <c r="T87" s="85"/>
      <c r="U87" s="291"/>
      <c r="V87" s="291"/>
      <c r="W87" s="291"/>
      <c r="X87" s="293"/>
      <c r="Y87" s="291"/>
      <c r="Z87" s="291"/>
      <c r="AA87" s="293"/>
      <c r="AB87" s="293"/>
      <c r="AC87" s="293"/>
      <c r="AD87" s="293"/>
      <c r="AE87" s="293"/>
      <c r="AF87" s="293"/>
      <c r="AG87" s="335"/>
      <c r="AH87" s="45"/>
    </row>
    <row r="88" spans="1:34" ht="40" customHeight="1" x14ac:dyDescent="0.2">
      <c r="A88" s="41"/>
      <c r="B88" s="44"/>
      <c r="C88" s="231"/>
      <c r="D88" s="234"/>
      <c r="E88" s="296"/>
      <c r="F88" s="308"/>
      <c r="G88" s="219"/>
      <c r="H88" s="301"/>
      <c r="I88" s="300"/>
      <c r="J88" s="148" t="s">
        <v>29</v>
      </c>
      <c r="K88" s="184" t="s">
        <v>181</v>
      </c>
      <c r="L88" s="185"/>
      <c r="M88" s="185"/>
      <c r="N88" s="185"/>
      <c r="O88" s="185"/>
      <c r="P88" s="186"/>
      <c r="Q88" s="212"/>
      <c r="R88" s="197"/>
      <c r="S88" s="93"/>
      <c r="T88" s="85"/>
      <c r="U88" s="291"/>
      <c r="V88" s="291"/>
      <c r="W88" s="291"/>
      <c r="X88" s="293"/>
      <c r="Y88" s="291"/>
      <c r="Z88" s="291"/>
      <c r="AA88" s="293"/>
      <c r="AB88" s="293"/>
      <c r="AC88" s="293"/>
      <c r="AD88" s="293"/>
      <c r="AE88" s="293"/>
      <c r="AF88" s="293"/>
      <c r="AG88" s="335"/>
      <c r="AH88" s="45"/>
    </row>
    <row r="89" spans="1:34" ht="51.75" customHeight="1" x14ac:dyDescent="0.2">
      <c r="A89" s="41"/>
      <c r="B89" s="44"/>
      <c r="C89" s="231"/>
      <c r="D89" s="234"/>
      <c r="E89" s="296"/>
      <c r="F89" s="308"/>
      <c r="G89" s="219"/>
      <c r="H89" s="301"/>
      <c r="I89" s="300"/>
      <c r="J89" s="149" t="s">
        <v>30</v>
      </c>
      <c r="K89" s="184" t="s">
        <v>182</v>
      </c>
      <c r="L89" s="185"/>
      <c r="M89" s="185"/>
      <c r="N89" s="185"/>
      <c r="O89" s="185"/>
      <c r="P89" s="186"/>
      <c r="Q89" s="212"/>
      <c r="R89" s="197"/>
      <c r="S89" s="93"/>
      <c r="T89" s="85"/>
      <c r="U89" s="291"/>
      <c r="V89" s="291"/>
      <c r="W89" s="291"/>
      <c r="X89" s="293"/>
      <c r="Y89" s="291"/>
      <c r="Z89" s="291"/>
      <c r="AA89" s="293"/>
      <c r="AB89" s="293"/>
      <c r="AC89" s="293"/>
      <c r="AD89" s="293"/>
      <c r="AE89" s="293"/>
      <c r="AF89" s="293"/>
      <c r="AG89" s="335"/>
      <c r="AH89" s="45"/>
    </row>
    <row r="90" spans="1:34" ht="72" customHeight="1" thickBot="1" x14ac:dyDescent="0.25">
      <c r="A90" s="41"/>
      <c r="B90" s="44"/>
      <c r="C90" s="231"/>
      <c r="D90" s="234"/>
      <c r="E90" s="296"/>
      <c r="F90" s="308"/>
      <c r="G90" s="219"/>
      <c r="H90" s="301"/>
      <c r="I90" s="300"/>
      <c r="J90" s="150" t="s">
        <v>31</v>
      </c>
      <c r="K90" s="187" t="s">
        <v>183</v>
      </c>
      <c r="L90" s="188"/>
      <c r="M90" s="188"/>
      <c r="N90" s="188"/>
      <c r="O90" s="188"/>
      <c r="P90" s="189"/>
      <c r="Q90" s="213"/>
      <c r="R90" s="197"/>
      <c r="S90" s="93"/>
      <c r="T90" s="85"/>
      <c r="U90" s="291"/>
      <c r="V90" s="291"/>
      <c r="W90" s="291"/>
      <c r="X90" s="293"/>
      <c r="Y90" s="291"/>
      <c r="Z90" s="291"/>
      <c r="AA90" s="293"/>
      <c r="AB90" s="293"/>
      <c r="AC90" s="293"/>
      <c r="AD90" s="293"/>
      <c r="AE90" s="293"/>
      <c r="AF90" s="293"/>
      <c r="AG90" s="335"/>
      <c r="AH90" s="45"/>
    </row>
    <row r="91" spans="1:34" ht="40" customHeight="1" x14ac:dyDescent="0.2">
      <c r="A91" s="41"/>
      <c r="B91" s="44"/>
      <c r="C91" s="231" t="s">
        <v>184</v>
      </c>
      <c r="D91" s="234">
        <f>IF(SUM(Q91:Q105)=0,"",AVERAGE(Q91:Q105))</f>
        <v>67.333333333333329</v>
      </c>
      <c r="E91" s="297" t="s">
        <v>185</v>
      </c>
      <c r="F91" s="240">
        <f>IF(SUM(Q91:Q120)=0,"",AVERAGE(Q91:Q120))</f>
        <v>63.666666666666664</v>
      </c>
      <c r="G91" s="218">
        <v>17</v>
      </c>
      <c r="H91" s="309" t="s">
        <v>186</v>
      </c>
      <c r="I91" s="251"/>
      <c r="J91" s="164" t="s">
        <v>27</v>
      </c>
      <c r="K91" s="190" t="s">
        <v>187</v>
      </c>
      <c r="L91" s="191"/>
      <c r="M91" s="191"/>
      <c r="N91" s="191"/>
      <c r="O91" s="191"/>
      <c r="P91" s="192"/>
      <c r="Q91" s="211">
        <v>61</v>
      </c>
      <c r="R91" s="196" t="s">
        <v>393</v>
      </c>
      <c r="S91" s="96"/>
      <c r="T91" s="85"/>
      <c r="U91" s="290"/>
      <c r="V91" s="292"/>
      <c r="W91" s="292"/>
      <c r="X91" s="292"/>
      <c r="Y91" s="292"/>
      <c r="Z91" s="292"/>
      <c r="AA91" s="292"/>
      <c r="AB91" s="292"/>
      <c r="AC91" s="292"/>
      <c r="AD91" s="292"/>
      <c r="AE91" s="292"/>
      <c r="AF91" s="292">
        <f>IF(Q91="","",Q91)</f>
        <v>61</v>
      </c>
      <c r="AG91" s="334">
        <f>IF(Q91="","",Q91)</f>
        <v>61</v>
      </c>
      <c r="AH91" s="45"/>
    </row>
    <row r="92" spans="1:34" ht="40" customHeight="1" x14ac:dyDescent="0.2">
      <c r="A92" s="41"/>
      <c r="B92" s="44"/>
      <c r="C92" s="231"/>
      <c r="D92" s="234"/>
      <c r="E92" s="237"/>
      <c r="F92" s="240"/>
      <c r="G92" s="219"/>
      <c r="H92" s="259"/>
      <c r="I92" s="253"/>
      <c r="J92" s="147" t="s">
        <v>84</v>
      </c>
      <c r="K92" s="184" t="s">
        <v>188</v>
      </c>
      <c r="L92" s="185"/>
      <c r="M92" s="185"/>
      <c r="N92" s="185"/>
      <c r="O92" s="185"/>
      <c r="P92" s="186"/>
      <c r="Q92" s="212"/>
      <c r="R92" s="197"/>
      <c r="S92" s="96"/>
      <c r="T92" s="85"/>
      <c r="U92" s="291"/>
      <c r="V92" s="293"/>
      <c r="W92" s="293"/>
      <c r="X92" s="293"/>
      <c r="Y92" s="293"/>
      <c r="Z92" s="293"/>
      <c r="AA92" s="293"/>
      <c r="AB92" s="293"/>
      <c r="AC92" s="293"/>
      <c r="AD92" s="293"/>
      <c r="AE92" s="293"/>
      <c r="AF92" s="293"/>
      <c r="AG92" s="335"/>
      <c r="AH92" s="45"/>
    </row>
    <row r="93" spans="1:34" ht="40" customHeight="1" x14ac:dyDescent="0.2">
      <c r="A93" s="41"/>
      <c r="B93" s="44"/>
      <c r="C93" s="231"/>
      <c r="D93" s="234"/>
      <c r="E93" s="237"/>
      <c r="F93" s="240"/>
      <c r="G93" s="219"/>
      <c r="H93" s="259"/>
      <c r="I93" s="253"/>
      <c r="J93" s="148" t="s">
        <v>29</v>
      </c>
      <c r="K93" s="184" t="s">
        <v>189</v>
      </c>
      <c r="L93" s="185"/>
      <c r="M93" s="185"/>
      <c r="N93" s="185"/>
      <c r="O93" s="185"/>
      <c r="P93" s="186"/>
      <c r="Q93" s="212"/>
      <c r="R93" s="197"/>
      <c r="S93" s="96"/>
      <c r="T93" s="85"/>
      <c r="U93" s="291"/>
      <c r="V93" s="293"/>
      <c r="W93" s="293"/>
      <c r="X93" s="293"/>
      <c r="Y93" s="293"/>
      <c r="Z93" s="293"/>
      <c r="AA93" s="293"/>
      <c r="AB93" s="293"/>
      <c r="AC93" s="293"/>
      <c r="AD93" s="293"/>
      <c r="AE93" s="293"/>
      <c r="AF93" s="293"/>
      <c r="AG93" s="335"/>
      <c r="AH93" s="45"/>
    </row>
    <row r="94" spans="1:34" ht="57.75" customHeight="1" x14ac:dyDescent="0.2">
      <c r="A94" s="41"/>
      <c r="B94" s="44"/>
      <c r="C94" s="231"/>
      <c r="D94" s="234"/>
      <c r="E94" s="237"/>
      <c r="F94" s="240"/>
      <c r="G94" s="219"/>
      <c r="H94" s="259"/>
      <c r="I94" s="253"/>
      <c r="J94" s="149" t="s">
        <v>30</v>
      </c>
      <c r="K94" s="184" t="s">
        <v>190</v>
      </c>
      <c r="L94" s="185"/>
      <c r="M94" s="185"/>
      <c r="N94" s="185"/>
      <c r="O94" s="185"/>
      <c r="P94" s="186"/>
      <c r="Q94" s="212"/>
      <c r="R94" s="197"/>
      <c r="S94" s="96"/>
      <c r="T94" s="85"/>
      <c r="U94" s="291"/>
      <c r="V94" s="293"/>
      <c r="W94" s="293"/>
      <c r="X94" s="293"/>
      <c r="Y94" s="293"/>
      <c r="Z94" s="293"/>
      <c r="AA94" s="293"/>
      <c r="AB94" s="293"/>
      <c r="AC94" s="293"/>
      <c r="AD94" s="293"/>
      <c r="AE94" s="293"/>
      <c r="AF94" s="293"/>
      <c r="AG94" s="335"/>
      <c r="AH94" s="45"/>
    </row>
    <row r="95" spans="1:34" ht="75" customHeight="1" thickBot="1" x14ac:dyDescent="0.25">
      <c r="A95" s="41"/>
      <c r="B95" s="44"/>
      <c r="C95" s="231"/>
      <c r="D95" s="234"/>
      <c r="E95" s="237"/>
      <c r="F95" s="240"/>
      <c r="G95" s="219"/>
      <c r="H95" s="317"/>
      <c r="I95" s="255"/>
      <c r="J95" s="150" t="s">
        <v>31</v>
      </c>
      <c r="K95" s="187" t="s">
        <v>191</v>
      </c>
      <c r="L95" s="188"/>
      <c r="M95" s="188"/>
      <c r="N95" s="188"/>
      <c r="O95" s="188"/>
      <c r="P95" s="189"/>
      <c r="Q95" s="213"/>
      <c r="R95" s="197"/>
      <c r="S95" s="96"/>
      <c r="T95" s="85"/>
      <c r="U95" s="291"/>
      <c r="V95" s="293"/>
      <c r="W95" s="293"/>
      <c r="X95" s="293"/>
      <c r="Y95" s="293"/>
      <c r="Z95" s="293"/>
      <c r="AA95" s="293"/>
      <c r="AB95" s="293"/>
      <c r="AC95" s="293"/>
      <c r="AD95" s="293"/>
      <c r="AE95" s="293"/>
      <c r="AF95" s="293"/>
      <c r="AG95" s="335"/>
      <c r="AH95" s="45"/>
    </row>
    <row r="96" spans="1:34" ht="96" customHeight="1" x14ac:dyDescent="0.2">
      <c r="A96" s="41"/>
      <c r="B96" s="44"/>
      <c r="C96" s="231"/>
      <c r="D96" s="234"/>
      <c r="E96" s="237"/>
      <c r="F96" s="240"/>
      <c r="G96" s="218">
        <v>18</v>
      </c>
      <c r="H96" s="299" t="s">
        <v>192</v>
      </c>
      <c r="I96" s="300"/>
      <c r="J96" s="164" t="s">
        <v>27</v>
      </c>
      <c r="K96" s="190" t="s">
        <v>193</v>
      </c>
      <c r="L96" s="191"/>
      <c r="M96" s="191"/>
      <c r="N96" s="191"/>
      <c r="O96" s="191"/>
      <c r="P96" s="192"/>
      <c r="Q96" s="211">
        <v>61</v>
      </c>
      <c r="R96" s="196" t="s">
        <v>399</v>
      </c>
      <c r="S96" s="93"/>
      <c r="T96" s="85"/>
      <c r="U96" s="290"/>
      <c r="V96" s="292"/>
      <c r="W96" s="292"/>
      <c r="X96" s="292"/>
      <c r="Y96" s="292"/>
      <c r="Z96" s="292"/>
      <c r="AA96" s="292"/>
      <c r="AB96" s="292"/>
      <c r="AC96" s="292"/>
      <c r="AD96" s="292"/>
      <c r="AE96" s="292"/>
      <c r="AF96" s="292"/>
      <c r="AG96" s="334">
        <f>IF(Q96="","",Q96)</f>
        <v>61</v>
      </c>
      <c r="AH96" s="45"/>
    </row>
    <row r="97" spans="1:34" ht="96" customHeight="1" x14ac:dyDescent="0.2">
      <c r="A97" s="41"/>
      <c r="B97" s="44"/>
      <c r="C97" s="231"/>
      <c r="D97" s="234"/>
      <c r="E97" s="237"/>
      <c r="F97" s="240"/>
      <c r="G97" s="219"/>
      <c r="H97" s="301"/>
      <c r="I97" s="300"/>
      <c r="J97" s="147" t="s">
        <v>84</v>
      </c>
      <c r="K97" s="184" t="s">
        <v>194</v>
      </c>
      <c r="L97" s="185"/>
      <c r="M97" s="185"/>
      <c r="N97" s="185"/>
      <c r="O97" s="185"/>
      <c r="P97" s="186"/>
      <c r="Q97" s="212"/>
      <c r="R97" s="197"/>
      <c r="S97" s="93"/>
      <c r="T97" s="85"/>
      <c r="U97" s="291"/>
      <c r="V97" s="293"/>
      <c r="W97" s="293"/>
      <c r="X97" s="293"/>
      <c r="Y97" s="293"/>
      <c r="Z97" s="293"/>
      <c r="AA97" s="293"/>
      <c r="AB97" s="293"/>
      <c r="AC97" s="293"/>
      <c r="AD97" s="293"/>
      <c r="AE97" s="293"/>
      <c r="AF97" s="293"/>
      <c r="AG97" s="335"/>
      <c r="AH97" s="45"/>
    </row>
    <row r="98" spans="1:34" ht="96" customHeight="1" x14ac:dyDescent="0.2">
      <c r="A98" s="41"/>
      <c r="B98" s="44"/>
      <c r="C98" s="231"/>
      <c r="D98" s="234"/>
      <c r="E98" s="237"/>
      <c r="F98" s="240"/>
      <c r="G98" s="219"/>
      <c r="H98" s="301"/>
      <c r="I98" s="300"/>
      <c r="J98" s="148" t="s">
        <v>29</v>
      </c>
      <c r="K98" s="184" t="s">
        <v>195</v>
      </c>
      <c r="L98" s="185"/>
      <c r="M98" s="185"/>
      <c r="N98" s="185"/>
      <c r="O98" s="185"/>
      <c r="P98" s="186"/>
      <c r="Q98" s="212"/>
      <c r="R98" s="197"/>
      <c r="S98" s="93"/>
      <c r="T98" s="85"/>
      <c r="U98" s="291"/>
      <c r="V98" s="293"/>
      <c r="W98" s="293"/>
      <c r="X98" s="293"/>
      <c r="Y98" s="293"/>
      <c r="Z98" s="293"/>
      <c r="AA98" s="293"/>
      <c r="AB98" s="293"/>
      <c r="AC98" s="293"/>
      <c r="AD98" s="293"/>
      <c r="AE98" s="293"/>
      <c r="AF98" s="293"/>
      <c r="AG98" s="335"/>
      <c r="AH98" s="45"/>
    </row>
    <row r="99" spans="1:34" ht="96" customHeight="1" x14ac:dyDescent="0.2">
      <c r="A99" s="41"/>
      <c r="B99" s="44"/>
      <c r="C99" s="231"/>
      <c r="D99" s="234"/>
      <c r="E99" s="237"/>
      <c r="F99" s="240"/>
      <c r="G99" s="219"/>
      <c r="H99" s="301"/>
      <c r="I99" s="300"/>
      <c r="J99" s="149" t="s">
        <v>30</v>
      </c>
      <c r="K99" s="184" t="s">
        <v>196</v>
      </c>
      <c r="L99" s="185"/>
      <c r="M99" s="185"/>
      <c r="N99" s="185"/>
      <c r="O99" s="185"/>
      <c r="P99" s="186"/>
      <c r="Q99" s="212"/>
      <c r="R99" s="197"/>
      <c r="S99" s="93"/>
      <c r="T99" s="85"/>
      <c r="U99" s="291"/>
      <c r="V99" s="293"/>
      <c r="W99" s="293"/>
      <c r="X99" s="293"/>
      <c r="Y99" s="293"/>
      <c r="Z99" s="293"/>
      <c r="AA99" s="293"/>
      <c r="AB99" s="293"/>
      <c r="AC99" s="293"/>
      <c r="AD99" s="293"/>
      <c r="AE99" s="293"/>
      <c r="AF99" s="293"/>
      <c r="AG99" s="335"/>
      <c r="AH99" s="45"/>
    </row>
    <row r="100" spans="1:34" ht="96" customHeight="1" thickBot="1" x14ac:dyDescent="0.25">
      <c r="A100" s="41"/>
      <c r="B100" s="44"/>
      <c r="C100" s="231"/>
      <c r="D100" s="234"/>
      <c r="E100" s="237"/>
      <c r="F100" s="240"/>
      <c r="G100" s="219"/>
      <c r="H100" s="301"/>
      <c r="I100" s="300"/>
      <c r="J100" s="150" t="s">
        <v>31</v>
      </c>
      <c r="K100" s="187" t="s">
        <v>197</v>
      </c>
      <c r="L100" s="188"/>
      <c r="M100" s="188"/>
      <c r="N100" s="188"/>
      <c r="O100" s="188"/>
      <c r="P100" s="189"/>
      <c r="Q100" s="213"/>
      <c r="R100" s="197"/>
      <c r="S100" s="93"/>
      <c r="T100" s="85"/>
      <c r="U100" s="291"/>
      <c r="V100" s="293"/>
      <c r="W100" s="293"/>
      <c r="X100" s="293"/>
      <c r="Y100" s="293"/>
      <c r="Z100" s="293"/>
      <c r="AA100" s="293"/>
      <c r="AB100" s="293"/>
      <c r="AC100" s="293"/>
      <c r="AD100" s="293"/>
      <c r="AE100" s="293"/>
      <c r="AF100" s="293"/>
      <c r="AG100" s="335"/>
      <c r="AH100" s="45"/>
    </row>
    <row r="101" spans="1:34" ht="40" customHeight="1" x14ac:dyDescent="0.2">
      <c r="A101" s="41"/>
      <c r="B101" s="44"/>
      <c r="C101" s="231"/>
      <c r="D101" s="234"/>
      <c r="E101" s="237"/>
      <c r="F101" s="240"/>
      <c r="G101" s="218">
        <v>19</v>
      </c>
      <c r="H101" s="309" t="s">
        <v>198</v>
      </c>
      <c r="I101" s="251"/>
      <c r="J101" s="164" t="s">
        <v>27</v>
      </c>
      <c r="K101" s="190" t="s">
        <v>199</v>
      </c>
      <c r="L101" s="191"/>
      <c r="M101" s="191"/>
      <c r="N101" s="191"/>
      <c r="O101" s="191"/>
      <c r="P101" s="192"/>
      <c r="Q101" s="211">
        <v>80</v>
      </c>
      <c r="R101" s="196" t="s">
        <v>394</v>
      </c>
      <c r="S101" s="96"/>
      <c r="T101" s="85"/>
      <c r="U101" s="290"/>
      <c r="V101" s="292"/>
      <c r="W101" s="292"/>
      <c r="X101" s="292"/>
      <c r="Y101" s="292"/>
      <c r="Z101" s="292"/>
      <c r="AA101" s="292"/>
      <c r="AB101" s="292"/>
      <c r="AC101" s="292"/>
      <c r="AD101" s="292"/>
      <c r="AE101" s="334">
        <f>IF(Q101="","",Q101)</f>
        <v>80</v>
      </c>
      <c r="AF101" s="292"/>
      <c r="AG101" s="334">
        <f>IF(Q101="","",Q101)</f>
        <v>80</v>
      </c>
      <c r="AH101" s="45"/>
    </row>
    <row r="102" spans="1:34" ht="40" customHeight="1" x14ac:dyDescent="0.2">
      <c r="A102" s="41"/>
      <c r="B102" s="44"/>
      <c r="C102" s="231"/>
      <c r="D102" s="234"/>
      <c r="E102" s="237"/>
      <c r="F102" s="240"/>
      <c r="G102" s="219"/>
      <c r="H102" s="259"/>
      <c r="I102" s="253"/>
      <c r="J102" s="147" t="s">
        <v>84</v>
      </c>
      <c r="K102" s="184" t="s">
        <v>200</v>
      </c>
      <c r="L102" s="185"/>
      <c r="M102" s="185"/>
      <c r="N102" s="185"/>
      <c r="O102" s="185"/>
      <c r="P102" s="186"/>
      <c r="Q102" s="212"/>
      <c r="R102" s="197"/>
      <c r="S102" s="96"/>
      <c r="T102" s="85"/>
      <c r="U102" s="291"/>
      <c r="V102" s="293"/>
      <c r="W102" s="293"/>
      <c r="X102" s="293"/>
      <c r="Y102" s="293"/>
      <c r="Z102" s="293"/>
      <c r="AA102" s="293"/>
      <c r="AB102" s="293"/>
      <c r="AC102" s="293"/>
      <c r="AD102" s="293"/>
      <c r="AE102" s="335"/>
      <c r="AF102" s="293"/>
      <c r="AG102" s="335"/>
      <c r="AH102" s="45"/>
    </row>
    <row r="103" spans="1:34" ht="40" customHeight="1" x14ac:dyDescent="0.2">
      <c r="A103" s="41"/>
      <c r="B103" s="44"/>
      <c r="C103" s="231"/>
      <c r="D103" s="234"/>
      <c r="E103" s="237"/>
      <c r="F103" s="240"/>
      <c r="G103" s="219"/>
      <c r="H103" s="259"/>
      <c r="I103" s="253"/>
      <c r="J103" s="148" t="s">
        <v>29</v>
      </c>
      <c r="K103" s="184" t="s">
        <v>201</v>
      </c>
      <c r="L103" s="185"/>
      <c r="M103" s="185"/>
      <c r="N103" s="185"/>
      <c r="O103" s="185"/>
      <c r="P103" s="186"/>
      <c r="Q103" s="212"/>
      <c r="R103" s="197"/>
      <c r="S103" s="96"/>
      <c r="T103" s="85"/>
      <c r="U103" s="291"/>
      <c r="V103" s="293"/>
      <c r="W103" s="293"/>
      <c r="X103" s="293"/>
      <c r="Y103" s="293"/>
      <c r="Z103" s="293"/>
      <c r="AA103" s="293"/>
      <c r="AB103" s="293"/>
      <c r="AC103" s="293"/>
      <c r="AD103" s="293"/>
      <c r="AE103" s="335"/>
      <c r="AF103" s="293"/>
      <c r="AG103" s="335"/>
      <c r="AH103" s="45"/>
    </row>
    <row r="104" spans="1:34" ht="47.25" customHeight="1" x14ac:dyDescent="0.2">
      <c r="A104" s="41"/>
      <c r="B104" s="44"/>
      <c r="C104" s="231"/>
      <c r="D104" s="234"/>
      <c r="E104" s="237"/>
      <c r="F104" s="240"/>
      <c r="G104" s="219"/>
      <c r="H104" s="259"/>
      <c r="I104" s="253"/>
      <c r="J104" s="149" t="s">
        <v>30</v>
      </c>
      <c r="K104" s="184" t="s">
        <v>202</v>
      </c>
      <c r="L104" s="185"/>
      <c r="M104" s="185"/>
      <c r="N104" s="185"/>
      <c r="O104" s="185"/>
      <c r="P104" s="186"/>
      <c r="Q104" s="212"/>
      <c r="R104" s="197"/>
      <c r="S104" s="96"/>
      <c r="T104" s="85"/>
      <c r="U104" s="291"/>
      <c r="V104" s="293"/>
      <c r="W104" s="293"/>
      <c r="X104" s="293"/>
      <c r="Y104" s="293"/>
      <c r="Z104" s="293"/>
      <c r="AA104" s="293"/>
      <c r="AB104" s="293"/>
      <c r="AC104" s="293"/>
      <c r="AD104" s="293"/>
      <c r="AE104" s="335"/>
      <c r="AF104" s="293"/>
      <c r="AG104" s="335"/>
      <c r="AH104" s="45"/>
    </row>
    <row r="105" spans="1:34" ht="44.25" customHeight="1" thickBot="1" x14ac:dyDescent="0.25">
      <c r="A105" s="41"/>
      <c r="B105" s="44"/>
      <c r="C105" s="231"/>
      <c r="D105" s="234"/>
      <c r="E105" s="237"/>
      <c r="F105" s="240"/>
      <c r="G105" s="219"/>
      <c r="H105" s="310"/>
      <c r="I105" s="281"/>
      <c r="J105" s="150" t="s">
        <v>31</v>
      </c>
      <c r="K105" s="187" t="s">
        <v>203</v>
      </c>
      <c r="L105" s="188"/>
      <c r="M105" s="188"/>
      <c r="N105" s="188"/>
      <c r="O105" s="188"/>
      <c r="P105" s="189"/>
      <c r="Q105" s="213"/>
      <c r="R105" s="197"/>
      <c r="S105" s="96"/>
      <c r="T105" s="85"/>
      <c r="U105" s="291"/>
      <c r="V105" s="293"/>
      <c r="W105" s="293"/>
      <c r="X105" s="293"/>
      <c r="Y105" s="293"/>
      <c r="Z105" s="293"/>
      <c r="AA105" s="293"/>
      <c r="AB105" s="293"/>
      <c r="AC105" s="293"/>
      <c r="AD105" s="293"/>
      <c r="AE105" s="335"/>
      <c r="AF105" s="293"/>
      <c r="AG105" s="335"/>
      <c r="AH105" s="45"/>
    </row>
    <row r="106" spans="1:34" ht="40" customHeight="1" x14ac:dyDescent="0.2">
      <c r="A106" s="41"/>
      <c r="B106" s="44"/>
      <c r="C106" s="231"/>
      <c r="D106" s="165"/>
      <c r="E106" s="237"/>
      <c r="F106" s="240"/>
      <c r="G106" s="218">
        <v>20</v>
      </c>
      <c r="H106" s="316" t="s">
        <v>204</v>
      </c>
      <c r="I106" s="251"/>
      <c r="J106" s="164" t="s">
        <v>27</v>
      </c>
      <c r="K106" s="190" t="s">
        <v>205</v>
      </c>
      <c r="L106" s="191"/>
      <c r="M106" s="191"/>
      <c r="N106" s="191"/>
      <c r="O106" s="191"/>
      <c r="P106" s="192"/>
      <c r="Q106" s="211">
        <v>40</v>
      </c>
      <c r="R106" s="201" t="s">
        <v>413</v>
      </c>
      <c r="S106" s="93"/>
      <c r="T106" s="85"/>
      <c r="U106" s="290"/>
      <c r="V106" s="292">
        <f>IF(Q106="","",Q106)</f>
        <v>40</v>
      </c>
      <c r="W106" s="292"/>
      <c r="X106" s="292"/>
      <c r="Y106" s="292"/>
      <c r="Z106" s="292"/>
      <c r="AA106" s="292"/>
      <c r="AB106" s="292"/>
      <c r="AC106" s="292"/>
      <c r="AD106" s="292"/>
      <c r="AE106" s="292"/>
      <c r="AF106" s="292"/>
      <c r="AG106" s="334">
        <f>IF(Q106="","",Q106)</f>
        <v>40</v>
      </c>
      <c r="AH106" s="45"/>
    </row>
    <row r="107" spans="1:34" ht="40" customHeight="1" x14ac:dyDescent="0.2">
      <c r="A107" s="41"/>
      <c r="B107" s="44"/>
      <c r="C107" s="231"/>
      <c r="D107" s="165"/>
      <c r="E107" s="237"/>
      <c r="F107" s="240"/>
      <c r="G107" s="219"/>
      <c r="H107" s="259"/>
      <c r="I107" s="253"/>
      <c r="J107" s="147" t="s">
        <v>84</v>
      </c>
      <c r="K107" s="184" t="s">
        <v>206</v>
      </c>
      <c r="L107" s="185"/>
      <c r="M107" s="185"/>
      <c r="N107" s="185"/>
      <c r="O107" s="185"/>
      <c r="P107" s="186"/>
      <c r="Q107" s="212"/>
      <c r="R107" s="202"/>
      <c r="S107" s="93"/>
      <c r="T107" s="85"/>
      <c r="U107" s="291"/>
      <c r="V107" s="293"/>
      <c r="W107" s="293"/>
      <c r="X107" s="293"/>
      <c r="Y107" s="293"/>
      <c r="Z107" s="293"/>
      <c r="AA107" s="293"/>
      <c r="AB107" s="293"/>
      <c r="AC107" s="293"/>
      <c r="AD107" s="293"/>
      <c r="AE107" s="293"/>
      <c r="AF107" s="293"/>
      <c r="AG107" s="335"/>
      <c r="AH107" s="45"/>
    </row>
    <row r="108" spans="1:34" ht="40" customHeight="1" x14ac:dyDescent="0.2">
      <c r="A108" s="41"/>
      <c r="B108" s="44"/>
      <c r="C108" s="231"/>
      <c r="D108" s="165"/>
      <c r="E108" s="237"/>
      <c r="F108" s="240"/>
      <c r="G108" s="219"/>
      <c r="H108" s="259"/>
      <c r="I108" s="253"/>
      <c r="J108" s="148" t="s">
        <v>29</v>
      </c>
      <c r="K108" s="184" t="s">
        <v>207</v>
      </c>
      <c r="L108" s="185"/>
      <c r="M108" s="185"/>
      <c r="N108" s="185"/>
      <c r="O108" s="185"/>
      <c r="P108" s="186"/>
      <c r="Q108" s="212"/>
      <c r="R108" s="202"/>
      <c r="S108" s="93"/>
      <c r="T108" s="85"/>
      <c r="U108" s="291"/>
      <c r="V108" s="293"/>
      <c r="W108" s="293"/>
      <c r="X108" s="293"/>
      <c r="Y108" s="293"/>
      <c r="Z108" s="293"/>
      <c r="AA108" s="293"/>
      <c r="AB108" s="293"/>
      <c r="AC108" s="293"/>
      <c r="AD108" s="293"/>
      <c r="AE108" s="293"/>
      <c r="AF108" s="293"/>
      <c r="AG108" s="335"/>
      <c r="AH108" s="45"/>
    </row>
    <row r="109" spans="1:34" ht="40" customHeight="1" x14ac:dyDescent="0.2">
      <c r="A109" s="41"/>
      <c r="B109" s="44"/>
      <c r="C109" s="231"/>
      <c r="D109" s="165"/>
      <c r="E109" s="237"/>
      <c r="F109" s="240"/>
      <c r="G109" s="219"/>
      <c r="H109" s="259"/>
      <c r="I109" s="253"/>
      <c r="J109" s="149" t="s">
        <v>30</v>
      </c>
      <c r="K109" s="184" t="s">
        <v>208</v>
      </c>
      <c r="L109" s="185"/>
      <c r="M109" s="185"/>
      <c r="N109" s="185"/>
      <c r="O109" s="185"/>
      <c r="P109" s="186"/>
      <c r="Q109" s="212"/>
      <c r="R109" s="202"/>
      <c r="S109" s="93"/>
      <c r="T109" s="85"/>
      <c r="U109" s="291"/>
      <c r="V109" s="293"/>
      <c r="W109" s="293"/>
      <c r="X109" s="293"/>
      <c r="Y109" s="293"/>
      <c r="Z109" s="293"/>
      <c r="AA109" s="293"/>
      <c r="AB109" s="293"/>
      <c r="AC109" s="293"/>
      <c r="AD109" s="293"/>
      <c r="AE109" s="293"/>
      <c r="AF109" s="293"/>
      <c r="AG109" s="335"/>
      <c r="AH109" s="45"/>
    </row>
    <row r="110" spans="1:34" ht="40" customHeight="1" thickBot="1" x14ac:dyDescent="0.25">
      <c r="A110" s="41"/>
      <c r="B110" s="44"/>
      <c r="C110" s="231"/>
      <c r="D110" s="165"/>
      <c r="E110" s="237"/>
      <c r="F110" s="240"/>
      <c r="G110" s="219"/>
      <c r="H110" s="310"/>
      <c r="I110" s="281"/>
      <c r="J110" s="150" t="s">
        <v>31</v>
      </c>
      <c r="K110" s="187" t="s">
        <v>209</v>
      </c>
      <c r="L110" s="188"/>
      <c r="M110" s="188"/>
      <c r="N110" s="188"/>
      <c r="O110" s="188"/>
      <c r="P110" s="189"/>
      <c r="Q110" s="289"/>
      <c r="R110" s="203"/>
      <c r="S110" s="93"/>
      <c r="T110" s="85"/>
      <c r="U110" s="291"/>
      <c r="V110" s="293"/>
      <c r="W110" s="293"/>
      <c r="X110" s="293"/>
      <c r="Y110" s="293"/>
      <c r="Z110" s="293"/>
      <c r="AA110" s="293"/>
      <c r="AB110" s="293"/>
      <c r="AC110" s="293"/>
      <c r="AD110" s="293"/>
      <c r="AE110" s="293"/>
      <c r="AF110" s="293"/>
      <c r="AG110" s="335"/>
      <c r="AH110" s="45"/>
    </row>
    <row r="111" spans="1:34" ht="40" customHeight="1" x14ac:dyDescent="0.2">
      <c r="A111" s="41"/>
      <c r="B111" s="44"/>
      <c r="C111" s="231"/>
      <c r="D111" s="165"/>
      <c r="E111" s="237"/>
      <c r="F111" s="240"/>
      <c r="G111" s="218">
        <v>21</v>
      </c>
      <c r="H111" s="309" t="s">
        <v>210</v>
      </c>
      <c r="I111" s="270"/>
      <c r="J111" s="164" t="s">
        <v>27</v>
      </c>
      <c r="K111" s="190" t="s">
        <v>211</v>
      </c>
      <c r="L111" s="191"/>
      <c r="M111" s="191"/>
      <c r="N111" s="191"/>
      <c r="O111" s="191"/>
      <c r="P111" s="192"/>
      <c r="Q111" s="211">
        <v>70</v>
      </c>
      <c r="R111" s="201" t="s">
        <v>419</v>
      </c>
      <c r="S111" s="93"/>
      <c r="T111" s="85"/>
      <c r="U111" s="290"/>
      <c r="V111" s="292"/>
      <c r="W111" s="292">
        <f>IF($Q$111="","",$Q$111)</f>
        <v>70</v>
      </c>
      <c r="X111" s="292"/>
      <c r="Y111" s="292"/>
      <c r="Z111" s="292">
        <f>IF($Q$111="","",$Q$111)</f>
        <v>70</v>
      </c>
      <c r="AA111" s="292"/>
      <c r="AB111" s="292"/>
      <c r="AC111" s="292"/>
      <c r="AD111" s="292"/>
      <c r="AE111" s="292"/>
      <c r="AF111" s="292"/>
      <c r="AG111" s="292">
        <f>IF($Q$111="","",$Q$111)</f>
        <v>70</v>
      </c>
      <c r="AH111" s="45"/>
    </row>
    <row r="112" spans="1:34" ht="40" customHeight="1" x14ac:dyDescent="0.2">
      <c r="A112" s="41"/>
      <c r="B112" s="44"/>
      <c r="C112" s="231"/>
      <c r="D112" s="165"/>
      <c r="E112" s="237"/>
      <c r="F112" s="240"/>
      <c r="G112" s="219"/>
      <c r="H112" s="258"/>
      <c r="I112" s="272"/>
      <c r="J112" s="147" t="s">
        <v>84</v>
      </c>
      <c r="K112" s="184" t="s">
        <v>212</v>
      </c>
      <c r="L112" s="185"/>
      <c r="M112" s="185"/>
      <c r="N112" s="185"/>
      <c r="O112" s="185"/>
      <c r="P112" s="186"/>
      <c r="Q112" s="212"/>
      <c r="R112" s="202"/>
      <c r="S112" s="93"/>
      <c r="T112" s="85"/>
      <c r="U112" s="291"/>
      <c r="V112" s="293"/>
      <c r="W112" s="293"/>
      <c r="X112" s="293"/>
      <c r="Y112" s="293"/>
      <c r="Z112" s="293"/>
      <c r="AA112" s="293"/>
      <c r="AB112" s="293"/>
      <c r="AC112" s="293"/>
      <c r="AD112" s="293"/>
      <c r="AE112" s="293"/>
      <c r="AF112" s="293"/>
      <c r="AG112" s="293"/>
      <c r="AH112" s="45"/>
    </row>
    <row r="113" spans="1:34" ht="40" customHeight="1" x14ac:dyDescent="0.2">
      <c r="A113" s="41"/>
      <c r="B113" s="44"/>
      <c r="C113" s="231"/>
      <c r="D113" s="165"/>
      <c r="E113" s="237"/>
      <c r="F113" s="240"/>
      <c r="G113" s="219"/>
      <c r="H113" s="258"/>
      <c r="I113" s="272"/>
      <c r="J113" s="148" t="s">
        <v>29</v>
      </c>
      <c r="K113" s="184" t="s">
        <v>213</v>
      </c>
      <c r="L113" s="185"/>
      <c r="M113" s="185"/>
      <c r="N113" s="185"/>
      <c r="O113" s="185"/>
      <c r="P113" s="186"/>
      <c r="Q113" s="212"/>
      <c r="R113" s="202"/>
      <c r="S113" s="93"/>
      <c r="T113" s="85"/>
      <c r="U113" s="291"/>
      <c r="V113" s="293"/>
      <c r="W113" s="293"/>
      <c r="X113" s="293"/>
      <c r="Y113" s="293"/>
      <c r="Z113" s="293"/>
      <c r="AA113" s="293"/>
      <c r="AB113" s="293"/>
      <c r="AC113" s="293"/>
      <c r="AD113" s="293"/>
      <c r="AE113" s="293"/>
      <c r="AF113" s="293"/>
      <c r="AG113" s="293"/>
      <c r="AH113" s="45"/>
    </row>
    <row r="114" spans="1:34" ht="56.25" customHeight="1" x14ac:dyDescent="0.2">
      <c r="A114" s="41"/>
      <c r="B114" s="44"/>
      <c r="C114" s="231"/>
      <c r="D114" s="165"/>
      <c r="E114" s="237"/>
      <c r="F114" s="240"/>
      <c r="G114" s="219"/>
      <c r="H114" s="258"/>
      <c r="I114" s="272"/>
      <c r="J114" s="149" t="s">
        <v>30</v>
      </c>
      <c r="K114" s="184" t="s">
        <v>214</v>
      </c>
      <c r="L114" s="185"/>
      <c r="M114" s="185"/>
      <c r="N114" s="185"/>
      <c r="O114" s="185"/>
      <c r="P114" s="186"/>
      <c r="Q114" s="212"/>
      <c r="R114" s="202"/>
      <c r="S114" s="93"/>
      <c r="T114" s="85"/>
      <c r="U114" s="291"/>
      <c r="V114" s="293"/>
      <c r="W114" s="293"/>
      <c r="X114" s="293"/>
      <c r="Y114" s="293"/>
      <c r="Z114" s="293"/>
      <c r="AA114" s="293"/>
      <c r="AB114" s="293"/>
      <c r="AC114" s="293"/>
      <c r="AD114" s="293"/>
      <c r="AE114" s="293"/>
      <c r="AF114" s="293"/>
      <c r="AG114" s="293"/>
      <c r="AH114" s="45"/>
    </row>
    <row r="115" spans="1:34" ht="54" customHeight="1" thickBot="1" x14ac:dyDescent="0.25">
      <c r="A115" s="41"/>
      <c r="B115" s="44"/>
      <c r="C115" s="231"/>
      <c r="D115" s="165"/>
      <c r="E115" s="237"/>
      <c r="F115" s="240"/>
      <c r="G115" s="219"/>
      <c r="H115" s="347"/>
      <c r="I115" s="274"/>
      <c r="J115" s="150" t="s">
        <v>31</v>
      </c>
      <c r="K115" s="184" t="s">
        <v>215</v>
      </c>
      <c r="L115" s="185"/>
      <c r="M115" s="185"/>
      <c r="N115" s="185"/>
      <c r="O115" s="185"/>
      <c r="P115" s="186"/>
      <c r="Q115" s="289"/>
      <c r="R115" s="203"/>
      <c r="S115" s="93"/>
      <c r="T115" s="85"/>
      <c r="U115" s="291"/>
      <c r="V115" s="293"/>
      <c r="W115" s="293"/>
      <c r="X115" s="293"/>
      <c r="Y115" s="293"/>
      <c r="Z115" s="293"/>
      <c r="AA115" s="293"/>
      <c r="AB115" s="293"/>
      <c r="AC115" s="293"/>
      <c r="AD115" s="293"/>
      <c r="AE115" s="293"/>
      <c r="AF115" s="293"/>
      <c r="AG115" s="293"/>
      <c r="AH115" s="45"/>
    </row>
    <row r="116" spans="1:34" ht="40" customHeight="1" x14ac:dyDescent="0.2">
      <c r="A116" s="41"/>
      <c r="B116" s="44"/>
      <c r="C116" s="231"/>
      <c r="D116" s="165"/>
      <c r="E116" s="237"/>
      <c r="F116" s="240"/>
      <c r="G116" s="218">
        <v>22</v>
      </c>
      <c r="H116" s="309" t="s">
        <v>216</v>
      </c>
      <c r="I116" s="270"/>
      <c r="J116" s="164" t="s">
        <v>27</v>
      </c>
      <c r="K116" s="190" t="s">
        <v>217</v>
      </c>
      <c r="L116" s="191"/>
      <c r="M116" s="191"/>
      <c r="N116" s="191"/>
      <c r="O116" s="191"/>
      <c r="P116" s="192"/>
      <c r="Q116" s="211">
        <v>70</v>
      </c>
      <c r="R116" s="201" t="s">
        <v>418</v>
      </c>
      <c r="S116" s="97"/>
      <c r="T116" s="85"/>
      <c r="U116" s="290"/>
      <c r="V116" s="292"/>
      <c r="W116" s="292">
        <f>IF($Q$116="","",$Q$116)</f>
        <v>70</v>
      </c>
      <c r="X116" s="292"/>
      <c r="Y116" s="292"/>
      <c r="Z116" s="292"/>
      <c r="AA116" s="292"/>
      <c r="AB116" s="292">
        <f>IF($Q$116="","",$Q$116)</f>
        <v>70</v>
      </c>
      <c r="AC116" s="292"/>
      <c r="AD116" s="292"/>
      <c r="AE116" s="292"/>
      <c r="AF116" s="319">
        <f>IF($Q$116="","",$Q$116)</f>
        <v>70</v>
      </c>
      <c r="AG116" s="334">
        <f>IF($Q$111="","",$Q$111)</f>
        <v>70</v>
      </c>
      <c r="AH116" s="45"/>
    </row>
    <row r="117" spans="1:34" ht="40" customHeight="1" x14ac:dyDescent="0.2">
      <c r="A117" s="41"/>
      <c r="B117" s="44"/>
      <c r="C117" s="231"/>
      <c r="D117" s="165"/>
      <c r="E117" s="237"/>
      <c r="F117" s="240"/>
      <c r="G117" s="219"/>
      <c r="H117" s="258"/>
      <c r="I117" s="272"/>
      <c r="J117" s="147" t="s">
        <v>84</v>
      </c>
      <c r="K117" s="184" t="s">
        <v>218</v>
      </c>
      <c r="L117" s="185"/>
      <c r="M117" s="185"/>
      <c r="N117" s="185"/>
      <c r="O117" s="185"/>
      <c r="P117" s="186"/>
      <c r="Q117" s="212"/>
      <c r="R117" s="202"/>
      <c r="S117" s="97"/>
      <c r="T117" s="85"/>
      <c r="U117" s="291"/>
      <c r="V117" s="293"/>
      <c r="W117" s="293"/>
      <c r="X117" s="293"/>
      <c r="Y117" s="293"/>
      <c r="Z117" s="293"/>
      <c r="AA117" s="293"/>
      <c r="AB117" s="293"/>
      <c r="AC117" s="293"/>
      <c r="AD117" s="293"/>
      <c r="AE117" s="293"/>
      <c r="AF117" s="320"/>
      <c r="AG117" s="335"/>
      <c r="AH117" s="45"/>
    </row>
    <row r="118" spans="1:34" ht="40" customHeight="1" x14ac:dyDescent="0.2">
      <c r="A118" s="41"/>
      <c r="B118" s="44"/>
      <c r="C118" s="231"/>
      <c r="D118" s="165"/>
      <c r="E118" s="237"/>
      <c r="F118" s="240"/>
      <c r="G118" s="219"/>
      <c r="H118" s="258"/>
      <c r="I118" s="272"/>
      <c r="J118" s="148" t="s">
        <v>29</v>
      </c>
      <c r="K118" s="184" t="s">
        <v>219</v>
      </c>
      <c r="L118" s="185"/>
      <c r="M118" s="185"/>
      <c r="N118" s="185"/>
      <c r="O118" s="185"/>
      <c r="P118" s="186"/>
      <c r="Q118" s="212"/>
      <c r="R118" s="202"/>
      <c r="S118" s="97"/>
      <c r="T118" s="85"/>
      <c r="U118" s="291"/>
      <c r="V118" s="293"/>
      <c r="W118" s="293"/>
      <c r="X118" s="293"/>
      <c r="Y118" s="293"/>
      <c r="Z118" s="293"/>
      <c r="AA118" s="293"/>
      <c r="AB118" s="293"/>
      <c r="AC118" s="293"/>
      <c r="AD118" s="293"/>
      <c r="AE118" s="293"/>
      <c r="AF118" s="320"/>
      <c r="AG118" s="335"/>
      <c r="AH118" s="45"/>
    </row>
    <row r="119" spans="1:34" ht="40" customHeight="1" x14ac:dyDescent="0.2">
      <c r="A119" s="41"/>
      <c r="B119" s="44"/>
      <c r="C119" s="231"/>
      <c r="D119" s="165"/>
      <c r="E119" s="237"/>
      <c r="F119" s="240"/>
      <c r="G119" s="219"/>
      <c r="H119" s="258"/>
      <c r="I119" s="272"/>
      <c r="J119" s="149" t="s">
        <v>30</v>
      </c>
      <c r="K119" s="184" t="s">
        <v>220</v>
      </c>
      <c r="L119" s="185"/>
      <c r="M119" s="185"/>
      <c r="N119" s="185"/>
      <c r="O119" s="185"/>
      <c r="P119" s="186"/>
      <c r="Q119" s="212"/>
      <c r="R119" s="202"/>
      <c r="S119" s="97"/>
      <c r="T119" s="85"/>
      <c r="U119" s="291"/>
      <c r="V119" s="293"/>
      <c r="W119" s="293"/>
      <c r="X119" s="293"/>
      <c r="Y119" s="293"/>
      <c r="Z119" s="293"/>
      <c r="AA119" s="293"/>
      <c r="AB119" s="293"/>
      <c r="AC119" s="293"/>
      <c r="AD119" s="293"/>
      <c r="AE119" s="293"/>
      <c r="AF119" s="320"/>
      <c r="AG119" s="335"/>
      <c r="AH119" s="45"/>
    </row>
    <row r="120" spans="1:34" ht="40" customHeight="1" thickBot="1" x14ac:dyDescent="0.25">
      <c r="A120" s="41"/>
      <c r="B120" s="44"/>
      <c r="C120" s="231"/>
      <c r="D120" s="165"/>
      <c r="E120" s="298"/>
      <c r="F120" s="357"/>
      <c r="G120" s="219"/>
      <c r="H120" s="347"/>
      <c r="I120" s="274"/>
      <c r="J120" s="150" t="s">
        <v>31</v>
      </c>
      <c r="K120" s="184" t="s">
        <v>221</v>
      </c>
      <c r="L120" s="185"/>
      <c r="M120" s="185"/>
      <c r="N120" s="185"/>
      <c r="O120" s="185"/>
      <c r="P120" s="186"/>
      <c r="Q120" s="289"/>
      <c r="R120" s="203"/>
      <c r="S120" s="97"/>
      <c r="T120" s="85"/>
      <c r="U120" s="291"/>
      <c r="V120" s="293"/>
      <c r="W120" s="293"/>
      <c r="X120" s="293"/>
      <c r="Y120" s="293"/>
      <c r="Z120" s="293"/>
      <c r="AA120" s="293"/>
      <c r="AB120" s="293"/>
      <c r="AC120" s="293"/>
      <c r="AD120" s="293"/>
      <c r="AE120" s="293"/>
      <c r="AF120" s="321"/>
      <c r="AG120" s="335"/>
      <c r="AH120" s="45"/>
    </row>
    <row r="121" spans="1:34" ht="40" customHeight="1" x14ac:dyDescent="0.2">
      <c r="A121" s="41"/>
      <c r="B121" s="44"/>
      <c r="C121" s="231" t="s">
        <v>222</v>
      </c>
      <c r="D121" s="364"/>
      <c r="E121" s="297" t="s">
        <v>223</v>
      </c>
      <c r="F121" s="358">
        <f>IF(SUM(Q121:Q145)=0,"",AVERAGE(Q121:Q145))</f>
        <v>68</v>
      </c>
      <c r="G121" s="218">
        <v>23</v>
      </c>
      <c r="H121" s="309" t="s">
        <v>224</v>
      </c>
      <c r="I121" s="270"/>
      <c r="J121" s="164" t="s">
        <v>27</v>
      </c>
      <c r="K121" s="190" t="s">
        <v>225</v>
      </c>
      <c r="L121" s="191"/>
      <c r="M121" s="191"/>
      <c r="N121" s="191"/>
      <c r="O121" s="191"/>
      <c r="P121" s="192"/>
      <c r="Q121" s="211">
        <v>80</v>
      </c>
      <c r="R121" s="196" t="s">
        <v>386</v>
      </c>
      <c r="S121" s="97"/>
      <c r="T121" s="85"/>
      <c r="U121" s="290"/>
      <c r="V121" s="292"/>
      <c r="W121" s="292"/>
      <c r="X121" s="292"/>
      <c r="Y121" s="292"/>
      <c r="Z121" s="292"/>
      <c r="AA121" s="292"/>
      <c r="AB121" s="292"/>
      <c r="AC121" s="292"/>
      <c r="AD121" s="292"/>
      <c r="AE121" s="319">
        <f>IF($Q$121="","",$Q$121)</f>
        <v>80</v>
      </c>
      <c r="AF121" s="319">
        <f>IF($Q$121="","",$Q$121)</f>
        <v>80</v>
      </c>
      <c r="AG121" s="334"/>
      <c r="AH121" s="45"/>
    </row>
    <row r="122" spans="1:34" ht="40" customHeight="1" x14ac:dyDescent="0.2">
      <c r="A122" s="41"/>
      <c r="B122" s="44"/>
      <c r="C122" s="231"/>
      <c r="D122" s="364"/>
      <c r="E122" s="237"/>
      <c r="F122" s="359"/>
      <c r="G122" s="219"/>
      <c r="H122" s="258"/>
      <c r="I122" s="272"/>
      <c r="J122" s="147" t="s">
        <v>84</v>
      </c>
      <c r="K122" s="184" t="s">
        <v>226</v>
      </c>
      <c r="L122" s="185"/>
      <c r="M122" s="185"/>
      <c r="N122" s="185"/>
      <c r="O122" s="185"/>
      <c r="P122" s="186"/>
      <c r="Q122" s="212"/>
      <c r="R122" s="197"/>
      <c r="S122" s="97"/>
      <c r="T122" s="85"/>
      <c r="U122" s="291"/>
      <c r="V122" s="293"/>
      <c r="W122" s="293"/>
      <c r="X122" s="293"/>
      <c r="Y122" s="293"/>
      <c r="Z122" s="293"/>
      <c r="AA122" s="293"/>
      <c r="AB122" s="293"/>
      <c r="AC122" s="293"/>
      <c r="AD122" s="293"/>
      <c r="AE122" s="320"/>
      <c r="AF122" s="320"/>
      <c r="AG122" s="335"/>
      <c r="AH122" s="45"/>
    </row>
    <row r="123" spans="1:34" ht="62.25" customHeight="1" x14ac:dyDescent="0.2">
      <c r="A123" s="41"/>
      <c r="B123" s="44"/>
      <c r="C123" s="231"/>
      <c r="D123" s="364"/>
      <c r="E123" s="237"/>
      <c r="F123" s="359"/>
      <c r="G123" s="219"/>
      <c r="H123" s="258"/>
      <c r="I123" s="272"/>
      <c r="J123" s="148" t="s">
        <v>29</v>
      </c>
      <c r="K123" s="184" t="s">
        <v>227</v>
      </c>
      <c r="L123" s="185"/>
      <c r="M123" s="185"/>
      <c r="N123" s="185"/>
      <c r="O123" s="185"/>
      <c r="P123" s="186"/>
      <c r="Q123" s="212"/>
      <c r="R123" s="197"/>
      <c r="S123" s="97"/>
      <c r="T123" s="85"/>
      <c r="U123" s="291"/>
      <c r="V123" s="293"/>
      <c r="W123" s="293"/>
      <c r="X123" s="293"/>
      <c r="Y123" s="293"/>
      <c r="Z123" s="293"/>
      <c r="AA123" s="293"/>
      <c r="AB123" s="293"/>
      <c r="AC123" s="293"/>
      <c r="AD123" s="293"/>
      <c r="AE123" s="320"/>
      <c r="AF123" s="320"/>
      <c r="AG123" s="335"/>
      <c r="AH123" s="45"/>
    </row>
    <row r="124" spans="1:34" ht="56.25" customHeight="1" x14ac:dyDescent="0.2">
      <c r="A124" s="41"/>
      <c r="B124" s="44"/>
      <c r="C124" s="231"/>
      <c r="D124" s="364"/>
      <c r="E124" s="237"/>
      <c r="F124" s="359"/>
      <c r="G124" s="219"/>
      <c r="H124" s="258"/>
      <c r="I124" s="272"/>
      <c r="J124" s="149" t="s">
        <v>30</v>
      </c>
      <c r="K124" s="184" t="s">
        <v>228</v>
      </c>
      <c r="L124" s="185"/>
      <c r="M124" s="185"/>
      <c r="N124" s="185"/>
      <c r="O124" s="185"/>
      <c r="P124" s="186"/>
      <c r="Q124" s="212"/>
      <c r="R124" s="197"/>
      <c r="S124" s="97"/>
      <c r="T124" s="85"/>
      <c r="U124" s="291"/>
      <c r="V124" s="293"/>
      <c r="W124" s="293"/>
      <c r="X124" s="293"/>
      <c r="Y124" s="293"/>
      <c r="Z124" s="293"/>
      <c r="AA124" s="293"/>
      <c r="AB124" s="293"/>
      <c r="AC124" s="293"/>
      <c r="AD124" s="293"/>
      <c r="AE124" s="320"/>
      <c r="AF124" s="320"/>
      <c r="AG124" s="335"/>
      <c r="AH124" s="45"/>
    </row>
    <row r="125" spans="1:34" ht="82.5" customHeight="1" thickBot="1" x14ac:dyDescent="0.25">
      <c r="A125" s="41"/>
      <c r="B125" s="44"/>
      <c r="C125" s="231"/>
      <c r="D125" s="364"/>
      <c r="E125" s="237"/>
      <c r="F125" s="359"/>
      <c r="G125" s="219"/>
      <c r="H125" s="347"/>
      <c r="I125" s="274"/>
      <c r="J125" s="150" t="s">
        <v>31</v>
      </c>
      <c r="K125" s="187" t="s">
        <v>229</v>
      </c>
      <c r="L125" s="188"/>
      <c r="M125" s="188"/>
      <c r="N125" s="188"/>
      <c r="O125" s="188"/>
      <c r="P125" s="189"/>
      <c r="Q125" s="289"/>
      <c r="R125" s="197"/>
      <c r="S125" s="97"/>
      <c r="T125" s="85"/>
      <c r="U125" s="291"/>
      <c r="V125" s="293"/>
      <c r="W125" s="293"/>
      <c r="X125" s="293"/>
      <c r="Y125" s="293"/>
      <c r="Z125" s="293"/>
      <c r="AA125" s="293"/>
      <c r="AB125" s="293"/>
      <c r="AC125" s="293"/>
      <c r="AD125" s="293"/>
      <c r="AE125" s="321"/>
      <c r="AF125" s="321"/>
      <c r="AG125" s="335"/>
      <c r="AH125" s="45"/>
    </row>
    <row r="126" spans="1:34" ht="40" customHeight="1" x14ac:dyDescent="0.2">
      <c r="A126" s="41"/>
      <c r="B126" s="44"/>
      <c r="C126" s="231"/>
      <c r="D126" s="364"/>
      <c r="E126" s="237"/>
      <c r="F126" s="359"/>
      <c r="G126" s="218">
        <v>24</v>
      </c>
      <c r="H126" s="348" t="s">
        <v>230</v>
      </c>
      <c r="I126" s="349"/>
      <c r="J126" s="164" t="s">
        <v>27</v>
      </c>
      <c r="K126" s="190" t="s">
        <v>231</v>
      </c>
      <c r="L126" s="191"/>
      <c r="M126" s="191"/>
      <c r="N126" s="191"/>
      <c r="O126" s="191"/>
      <c r="P126" s="192"/>
      <c r="Q126" s="248">
        <v>40</v>
      </c>
      <c r="R126" s="196" t="s">
        <v>395</v>
      </c>
      <c r="S126" s="93"/>
      <c r="T126" s="85"/>
      <c r="U126" s="290"/>
      <c r="V126" s="292"/>
      <c r="W126" s="292"/>
      <c r="X126" s="292"/>
      <c r="Y126" s="292"/>
      <c r="Z126" s="292"/>
      <c r="AA126" s="292"/>
      <c r="AB126" s="292"/>
      <c r="AC126" s="292"/>
      <c r="AD126" s="292"/>
      <c r="AE126" s="292">
        <f>IF(Q126="","",Q126)</f>
        <v>40</v>
      </c>
      <c r="AF126" s="292"/>
      <c r="AG126" s="334"/>
      <c r="AH126" s="45"/>
    </row>
    <row r="127" spans="1:34" ht="52.5" customHeight="1" x14ac:dyDescent="0.2">
      <c r="A127" s="41"/>
      <c r="B127" s="44"/>
      <c r="C127" s="231"/>
      <c r="D127" s="364"/>
      <c r="E127" s="237"/>
      <c r="F127" s="359"/>
      <c r="G127" s="219"/>
      <c r="H127" s="350"/>
      <c r="I127" s="351"/>
      <c r="J127" s="147" t="s">
        <v>84</v>
      </c>
      <c r="K127" s="184" t="s">
        <v>232</v>
      </c>
      <c r="L127" s="185"/>
      <c r="M127" s="185"/>
      <c r="N127" s="185"/>
      <c r="O127" s="185"/>
      <c r="P127" s="186"/>
      <c r="Q127" s="212"/>
      <c r="R127" s="197"/>
      <c r="S127" s="93"/>
      <c r="T127" s="85"/>
      <c r="U127" s="291"/>
      <c r="V127" s="293"/>
      <c r="W127" s="293"/>
      <c r="X127" s="293"/>
      <c r="Y127" s="293"/>
      <c r="Z127" s="293"/>
      <c r="AA127" s="293"/>
      <c r="AB127" s="293"/>
      <c r="AC127" s="293"/>
      <c r="AD127" s="293"/>
      <c r="AE127" s="293"/>
      <c r="AF127" s="293"/>
      <c r="AG127" s="335"/>
      <c r="AH127" s="45"/>
    </row>
    <row r="128" spans="1:34" ht="40" customHeight="1" x14ac:dyDescent="0.2">
      <c r="A128" s="41"/>
      <c r="B128" s="44"/>
      <c r="C128" s="231"/>
      <c r="D128" s="364"/>
      <c r="E128" s="237"/>
      <c r="F128" s="359"/>
      <c r="G128" s="219"/>
      <c r="H128" s="350"/>
      <c r="I128" s="351"/>
      <c r="J128" s="148" t="s">
        <v>29</v>
      </c>
      <c r="K128" s="184" t="s">
        <v>233</v>
      </c>
      <c r="L128" s="185"/>
      <c r="M128" s="185"/>
      <c r="N128" s="185"/>
      <c r="O128" s="185"/>
      <c r="P128" s="186"/>
      <c r="Q128" s="212"/>
      <c r="R128" s="197"/>
      <c r="S128" s="93"/>
      <c r="T128" s="85"/>
      <c r="U128" s="291"/>
      <c r="V128" s="293"/>
      <c r="W128" s="293"/>
      <c r="X128" s="293"/>
      <c r="Y128" s="293"/>
      <c r="Z128" s="293"/>
      <c r="AA128" s="293"/>
      <c r="AB128" s="293"/>
      <c r="AC128" s="293"/>
      <c r="AD128" s="293"/>
      <c r="AE128" s="293"/>
      <c r="AF128" s="293"/>
      <c r="AG128" s="335"/>
      <c r="AH128" s="45"/>
    </row>
    <row r="129" spans="1:34" ht="40" customHeight="1" x14ac:dyDescent="0.2">
      <c r="A129" s="41"/>
      <c r="B129" s="44"/>
      <c r="C129" s="231"/>
      <c r="D129" s="364"/>
      <c r="E129" s="237"/>
      <c r="F129" s="359"/>
      <c r="G129" s="219"/>
      <c r="H129" s="350"/>
      <c r="I129" s="351"/>
      <c r="J129" s="149" t="s">
        <v>30</v>
      </c>
      <c r="K129" s="184" t="s">
        <v>234</v>
      </c>
      <c r="L129" s="185"/>
      <c r="M129" s="185"/>
      <c r="N129" s="185"/>
      <c r="O129" s="185"/>
      <c r="P129" s="186"/>
      <c r="Q129" s="212"/>
      <c r="R129" s="197"/>
      <c r="S129" s="93"/>
      <c r="T129" s="85"/>
      <c r="U129" s="291"/>
      <c r="V129" s="293"/>
      <c r="W129" s="293"/>
      <c r="X129" s="293"/>
      <c r="Y129" s="293"/>
      <c r="Z129" s="293"/>
      <c r="AA129" s="293"/>
      <c r="AB129" s="293"/>
      <c r="AC129" s="293"/>
      <c r="AD129" s="293"/>
      <c r="AE129" s="293"/>
      <c r="AF129" s="293"/>
      <c r="AG129" s="335"/>
      <c r="AH129" s="45"/>
    </row>
    <row r="130" spans="1:34" ht="54.75" customHeight="1" thickBot="1" x14ac:dyDescent="0.25">
      <c r="A130" s="41"/>
      <c r="B130" s="44"/>
      <c r="C130" s="231"/>
      <c r="D130" s="364"/>
      <c r="E130" s="237"/>
      <c r="F130" s="359"/>
      <c r="G130" s="219"/>
      <c r="H130" s="352"/>
      <c r="I130" s="353"/>
      <c r="J130" s="150" t="s">
        <v>31</v>
      </c>
      <c r="K130" s="187" t="s">
        <v>235</v>
      </c>
      <c r="L130" s="188"/>
      <c r="M130" s="188"/>
      <c r="N130" s="188"/>
      <c r="O130" s="188"/>
      <c r="P130" s="189"/>
      <c r="Q130" s="212"/>
      <c r="R130" s="197"/>
      <c r="S130" s="93"/>
      <c r="T130" s="85"/>
      <c r="U130" s="291"/>
      <c r="V130" s="293"/>
      <c r="W130" s="293"/>
      <c r="X130" s="293"/>
      <c r="Y130" s="293"/>
      <c r="Z130" s="293"/>
      <c r="AA130" s="293"/>
      <c r="AB130" s="293"/>
      <c r="AC130" s="293"/>
      <c r="AD130" s="293"/>
      <c r="AE130" s="293"/>
      <c r="AF130" s="293"/>
      <c r="AG130" s="335"/>
      <c r="AH130" s="45"/>
    </row>
    <row r="131" spans="1:34" ht="40" customHeight="1" x14ac:dyDescent="0.2">
      <c r="A131" s="41"/>
      <c r="B131" s="44"/>
      <c r="C131" s="231"/>
      <c r="D131" s="364"/>
      <c r="E131" s="237"/>
      <c r="F131" s="359"/>
      <c r="G131" s="218">
        <v>25</v>
      </c>
      <c r="H131" s="309" t="s">
        <v>236</v>
      </c>
      <c r="I131" s="251"/>
      <c r="J131" s="164" t="s">
        <v>27</v>
      </c>
      <c r="K131" s="190" t="s">
        <v>237</v>
      </c>
      <c r="L131" s="191"/>
      <c r="M131" s="191"/>
      <c r="N131" s="191"/>
      <c r="O131" s="191"/>
      <c r="P131" s="192"/>
      <c r="Q131" s="212">
        <v>80</v>
      </c>
      <c r="R131" s="196" t="s">
        <v>387</v>
      </c>
      <c r="S131" s="93"/>
      <c r="T131" s="85"/>
      <c r="U131" s="290"/>
      <c r="V131" s="292"/>
      <c r="W131" s="292"/>
      <c r="X131" s="292"/>
      <c r="Y131" s="292"/>
      <c r="Z131" s="292"/>
      <c r="AA131" s="292"/>
      <c r="AB131" s="292"/>
      <c r="AC131" s="292"/>
      <c r="AD131" s="292"/>
      <c r="AE131" s="292"/>
      <c r="AF131" s="292"/>
      <c r="AG131" s="334">
        <f>IF(Q131="","",Q131)</f>
        <v>80</v>
      </c>
      <c r="AH131" s="45"/>
    </row>
    <row r="132" spans="1:34" ht="54.75" customHeight="1" x14ac:dyDescent="0.2">
      <c r="A132" s="41"/>
      <c r="B132" s="44"/>
      <c r="C132" s="231"/>
      <c r="D132" s="364"/>
      <c r="E132" s="237"/>
      <c r="F132" s="359"/>
      <c r="G132" s="219"/>
      <c r="H132" s="259"/>
      <c r="I132" s="253"/>
      <c r="J132" s="147" t="s">
        <v>84</v>
      </c>
      <c r="K132" s="184" t="s">
        <v>238</v>
      </c>
      <c r="L132" s="185"/>
      <c r="M132" s="185"/>
      <c r="N132" s="185"/>
      <c r="O132" s="185"/>
      <c r="P132" s="186"/>
      <c r="Q132" s="212"/>
      <c r="R132" s="197"/>
      <c r="S132" s="93"/>
      <c r="T132" s="85"/>
      <c r="U132" s="291"/>
      <c r="V132" s="293"/>
      <c r="W132" s="293"/>
      <c r="X132" s="293"/>
      <c r="Y132" s="293"/>
      <c r="Z132" s="293"/>
      <c r="AA132" s="293"/>
      <c r="AB132" s="293"/>
      <c r="AC132" s="293"/>
      <c r="AD132" s="293"/>
      <c r="AE132" s="293"/>
      <c r="AF132" s="293"/>
      <c r="AG132" s="335"/>
      <c r="AH132" s="45"/>
    </row>
    <row r="133" spans="1:34" ht="43.5" customHeight="1" x14ac:dyDescent="0.2">
      <c r="A133" s="41"/>
      <c r="B133" s="44"/>
      <c r="C133" s="231"/>
      <c r="D133" s="364"/>
      <c r="E133" s="237"/>
      <c r="F133" s="359"/>
      <c r="G133" s="219"/>
      <c r="H133" s="259"/>
      <c r="I133" s="253"/>
      <c r="J133" s="148" t="s">
        <v>29</v>
      </c>
      <c r="K133" s="184" t="s">
        <v>239</v>
      </c>
      <c r="L133" s="185"/>
      <c r="M133" s="185"/>
      <c r="N133" s="185"/>
      <c r="O133" s="185"/>
      <c r="P133" s="186"/>
      <c r="Q133" s="212"/>
      <c r="R133" s="197"/>
      <c r="S133" s="93"/>
      <c r="T133" s="85"/>
      <c r="U133" s="291"/>
      <c r="V133" s="293"/>
      <c r="W133" s="293"/>
      <c r="X133" s="293"/>
      <c r="Y133" s="293"/>
      <c r="Z133" s="293"/>
      <c r="AA133" s="293"/>
      <c r="AB133" s="293"/>
      <c r="AC133" s="293"/>
      <c r="AD133" s="293"/>
      <c r="AE133" s="293"/>
      <c r="AF133" s="293"/>
      <c r="AG133" s="335"/>
      <c r="AH133" s="45"/>
    </row>
    <row r="134" spans="1:34" ht="113.25" customHeight="1" x14ac:dyDescent="0.2">
      <c r="A134" s="41"/>
      <c r="B134" s="44"/>
      <c r="C134" s="231"/>
      <c r="D134" s="364"/>
      <c r="E134" s="237"/>
      <c r="F134" s="359"/>
      <c r="G134" s="219"/>
      <c r="H134" s="259"/>
      <c r="I134" s="253"/>
      <c r="J134" s="149" t="s">
        <v>30</v>
      </c>
      <c r="K134" s="184" t="s">
        <v>240</v>
      </c>
      <c r="L134" s="185"/>
      <c r="M134" s="185"/>
      <c r="N134" s="185"/>
      <c r="O134" s="185"/>
      <c r="P134" s="186"/>
      <c r="Q134" s="212"/>
      <c r="R134" s="197"/>
      <c r="S134" s="93"/>
      <c r="T134" s="85"/>
      <c r="U134" s="291"/>
      <c r="V134" s="293"/>
      <c r="W134" s="293"/>
      <c r="X134" s="293"/>
      <c r="Y134" s="293"/>
      <c r="Z134" s="293"/>
      <c r="AA134" s="293"/>
      <c r="AB134" s="293"/>
      <c r="AC134" s="293"/>
      <c r="AD134" s="293"/>
      <c r="AE134" s="293"/>
      <c r="AF134" s="293"/>
      <c r="AG134" s="335"/>
      <c r="AH134" s="45"/>
    </row>
    <row r="135" spans="1:34" ht="108.75" customHeight="1" thickBot="1" x14ac:dyDescent="0.25">
      <c r="A135" s="41"/>
      <c r="B135" s="44"/>
      <c r="C135" s="231"/>
      <c r="D135" s="364"/>
      <c r="E135" s="237"/>
      <c r="F135" s="359"/>
      <c r="G135" s="219"/>
      <c r="H135" s="260"/>
      <c r="I135" s="261"/>
      <c r="J135" s="150" t="s">
        <v>31</v>
      </c>
      <c r="K135" s="193" t="s">
        <v>241</v>
      </c>
      <c r="L135" s="194"/>
      <c r="M135" s="194"/>
      <c r="N135" s="194"/>
      <c r="O135" s="194"/>
      <c r="P135" s="195"/>
      <c r="Q135" s="213"/>
      <c r="R135" s="197"/>
      <c r="S135" s="93"/>
      <c r="T135" s="85"/>
      <c r="U135" s="291"/>
      <c r="V135" s="293"/>
      <c r="W135" s="293"/>
      <c r="X135" s="293"/>
      <c r="Y135" s="293"/>
      <c r="Z135" s="293"/>
      <c r="AA135" s="293"/>
      <c r="AB135" s="293"/>
      <c r="AC135" s="293"/>
      <c r="AD135" s="293"/>
      <c r="AE135" s="293"/>
      <c r="AF135" s="293"/>
      <c r="AG135" s="335"/>
      <c r="AH135" s="45"/>
    </row>
    <row r="136" spans="1:34" ht="40" customHeight="1" x14ac:dyDescent="0.2">
      <c r="A136" s="41"/>
      <c r="B136" s="44"/>
      <c r="C136" s="231"/>
      <c r="D136" s="364"/>
      <c r="E136" s="237"/>
      <c r="F136" s="359"/>
      <c r="G136" s="218">
        <v>26</v>
      </c>
      <c r="H136" s="309" t="s">
        <v>242</v>
      </c>
      <c r="I136" s="251"/>
      <c r="J136" s="164" t="s">
        <v>27</v>
      </c>
      <c r="K136" s="190" t="s">
        <v>243</v>
      </c>
      <c r="L136" s="191"/>
      <c r="M136" s="191"/>
      <c r="N136" s="191"/>
      <c r="O136" s="191"/>
      <c r="P136" s="192"/>
      <c r="Q136" s="211">
        <v>100</v>
      </c>
      <c r="R136" s="196" t="s">
        <v>400</v>
      </c>
      <c r="S136" s="93"/>
      <c r="T136" s="85"/>
      <c r="U136" s="290"/>
      <c r="V136" s="292"/>
      <c r="W136" s="292">
        <f>IF($Q$136="","",$Q$136)</f>
        <v>100</v>
      </c>
      <c r="X136" s="292"/>
      <c r="Y136" s="292">
        <f>IF($Q$136="","",$Q$136)</f>
        <v>100</v>
      </c>
      <c r="Z136" s="292">
        <f>IF($Q$136="","",$Q$136)</f>
        <v>100</v>
      </c>
      <c r="AA136" s="292"/>
      <c r="AB136" s="292">
        <f>IF($Q$136="","",$Q$136)</f>
        <v>100</v>
      </c>
      <c r="AC136" s="292"/>
      <c r="AD136" s="292"/>
      <c r="AE136" s="292"/>
      <c r="AF136" s="292"/>
      <c r="AG136" s="292">
        <f>IF($Q$136="","",$Q$136)</f>
        <v>100</v>
      </c>
      <c r="AH136" s="45"/>
    </row>
    <row r="137" spans="1:34" ht="40" customHeight="1" x14ac:dyDescent="0.2">
      <c r="A137" s="41"/>
      <c r="B137" s="44"/>
      <c r="C137" s="231"/>
      <c r="D137" s="364"/>
      <c r="E137" s="237"/>
      <c r="F137" s="359"/>
      <c r="G137" s="219"/>
      <c r="H137" s="259"/>
      <c r="I137" s="253"/>
      <c r="J137" s="147" t="s">
        <v>84</v>
      </c>
      <c r="K137" s="184" t="s">
        <v>244</v>
      </c>
      <c r="L137" s="185"/>
      <c r="M137" s="185"/>
      <c r="N137" s="185"/>
      <c r="O137" s="185"/>
      <c r="P137" s="186"/>
      <c r="Q137" s="212"/>
      <c r="R137" s="197"/>
      <c r="S137" s="93"/>
      <c r="T137" s="85"/>
      <c r="U137" s="291"/>
      <c r="V137" s="293"/>
      <c r="W137" s="293"/>
      <c r="X137" s="293"/>
      <c r="Y137" s="293"/>
      <c r="Z137" s="293"/>
      <c r="AA137" s="293"/>
      <c r="AB137" s="293"/>
      <c r="AC137" s="293"/>
      <c r="AD137" s="293"/>
      <c r="AE137" s="293"/>
      <c r="AF137" s="293"/>
      <c r="AG137" s="293"/>
      <c r="AH137" s="45"/>
    </row>
    <row r="138" spans="1:34" ht="40" customHeight="1" x14ac:dyDescent="0.2">
      <c r="A138" s="41"/>
      <c r="B138" s="44"/>
      <c r="C138" s="231"/>
      <c r="D138" s="364"/>
      <c r="E138" s="237"/>
      <c r="F138" s="359"/>
      <c r="G138" s="219"/>
      <c r="H138" s="259"/>
      <c r="I138" s="253"/>
      <c r="J138" s="148" t="s">
        <v>29</v>
      </c>
      <c r="K138" s="184" t="s">
        <v>245</v>
      </c>
      <c r="L138" s="185"/>
      <c r="M138" s="185"/>
      <c r="N138" s="185"/>
      <c r="O138" s="185"/>
      <c r="P138" s="186"/>
      <c r="Q138" s="212"/>
      <c r="R138" s="197"/>
      <c r="S138" s="93"/>
      <c r="T138" s="85"/>
      <c r="U138" s="291"/>
      <c r="V138" s="293"/>
      <c r="W138" s="293"/>
      <c r="X138" s="293"/>
      <c r="Y138" s="293"/>
      <c r="Z138" s="293"/>
      <c r="AA138" s="293"/>
      <c r="AB138" s="293"/>
      <c r="AC138" s="293"/>
      <c r="AD138" s="293"/>
      <c r="AE138" s="293"/>
      <c r="AF138" s="293"/>
      <c r="AG138" s="293"/>
      <c r="AH138" s="45"/>
    </row>
    <row r="139" spans="1:34" ht="40" customHeight="1" x14ac:dyDescent="0.2">
      <c r="A139" s="41"/>
      <c r="B139" s="44"/>
      <c r="C139" s="231"/>
      <c r="D139" s="364"/>
      <c r="E139" s="237"/>
      <c r="F139" s="359"/>
      <c r="G139" s="219"/>
      <c r="H139" s="259"/>
      <c r="I139" s="253"/>
      <c r="J139" s="149" t="s">
        <v>30</v>
      </c>
      <c r="K139" s="187" t="s">
        <v>246</v>
      </c>
      <c r="L139" s="188"/>
      <c r="M139" s="188"/>
      <c r="N139" s="188"/>
      <c r="O139" s="188"/>
      <c r="P139" s="189"/>
      <c r="Q139" s="212"/>
      <c r="R139" s="197"/>
      <c r="S139" s="93"/>
      <c r="T139" s="85"/>
      <c r="U139" s="291"/>
      <c r="V139" s="293"/>
      <c r="W139" s="293"/>
      <c r="X139" s="293"/>
      <c r="Y139" s="293"/>
      <c r="Z139" s="293"/>
      <c r="AA139" s="293"/>
      <c r="AB139" s="293"/>
      <c r="AC139" s="293"/>
      <c r="AD139" s="293"/>
      <c r="AE139" s="293"/>
      <c r="AF139" s="293"/>
      <c r="AG139" s="293"/>
      <c r="AH139" s="45"/>
    </row>
    <row r="140" spans="1:34" ht="75.75" customHeight="1" thickBot="1" x14ac:dyDescent="0.25">
      <c r="A140" s="41"/>
      <c r="B140" s="44"/>
      <c r="C140" s="231"/>
      <c r="D140" s="364"/>
      <c r="E140" s="237"/>
      <c r="F140" s="359"/>
      <c r="G140" s="219"/>
      <c r="H140" s="310"/>
      <c r="I140" s="281"/>
      <c r="J140" s="150" t="s">
        <v>31</v>
      </c>
      <c r="K140" s="187" t="s">
        <v>247</v>
      </c>
      <c r="L140" s="188"/>
      <c r="M140" s="188"/>
      <c r="N140" s="188"/>
      <c r="O140" s="188"/>
      <c r="P140" s="189"/>
      <c r="Q140" s="213"/>
      <c r="R140" s="197"/>
      <c r="S140" s="93"/>
      <c r="T140" s="85"/>
      <c r="U140" s="291"/>
      <c r="V140" s="293"/>
      <c r="W140" s="293"/>
      <c r="X140" s="293"/>
      <c r="Y140" s="293"/>
      <c r="Z140" s="293"/>
      <c r="AA140" s="293"/>
      <c r="AB140" s="293"/>
      <c r="AC140" s="293"/>
      <c r="AD140" s="293"/>
      <c r="AE140" s="293"/>
      <c r="AF140" s="293"/>
      <c r="AG140" s="293"/>
      <c r="AH140" s="45"/>
    </row>
    <row r="141" spans="1:34" ht="40" customHeight="1" x14ac:dyDescent="0.2">
      <c r="A141" s="41"/>
      <c r="B141" s="44"/>
      <c r="C141" s="231"/>
      <c r="D141" s="364"/>
      <c r="E141" s="237"/>
      <c r="F141" s="359"/>
      <c r="G141" s="218">
        <v>27</v>
      </c>
      <c r="H141" s="309" t="s">
        <v>248</v>
      </c>
      <c r="I141" s="251"/>
      <c r="J141" s="164" t="s">
        <v>27</v>
      </c>
      <c r="K141" s="190" t="s">
        <v>249</v>
      </c>
      <c r="L141" s="191"/>
      <c r="M141" s="191"/>
      <c r="N141" s="191"/>
      <c r="O141" s="191"/>
      <c r="P141" s="192"/>
      <c r="Q141" s="211">
        <v>40</v>
      </c>
      <c r="R141" s="196" t="s">
        <v>388</v>
      </c>
      <c r="S141" s="93"/>
      <c r="T141" s="85"/>
      <c r="U141" s="290"/>
      <c r="V141" s="292">
        <f>IF($Q$141="","",$Q$141)</f>
        <v>40</v>
      </c>
      <c r="W141" s="292">
        <f>IF($Q$141="","",$Q$141)</f>
        <v>40</v>
      </c>
      <c r="X141" s="292"/>
      <c r="Y141" s="292"/>
      <c r="Z141" s="292"/>
      <c r="AA141" s="292"/>
      <c r="AB141" s="292">
        <f>IF($Q$141="","",$Q$141)</f>
        <v>40</v>
      </c>
      <c r="AC141" s="292"/>
      <c r="AD141" s="292"/>
      <c r="AE141" s="292"/>
      <c r="AF141" s="292"/>
      <c r="AG141" s="292">
        <f>IF($Q$141="","",$Q$141)</f>
        <v>40</v>
      </c>
      <c r="AH141" s="45"/>
    </row>
    <row r="142" spans="1:34" ht="53.25" customHeight="1" x14ac:dyDescent="0.2">
      <c r="A142" s="41"/>
      <c r="B142" s="44"/>
      <c r="C142" s="231"/>
      <c r="D142" s="364"/>
      <c r="E142" s="237"/>
      <c r="F142" s="359"/>
      <c r="G142" s="219"/>
      <c r="H142" s="259"/>
      <c r="I142" s="253"/>
      <c r="J142" s="147" t="s">
        <v>84</v>
      </c>
      <c r="K142" s="184" t="s">
        <v>250</v>
      </c>
      <c r="L142" s="185"/>
      <c r="M142" s="185"/>
      <c r="N142" s="185"/>
      <c r="O142" s="185"/>
      <c r="P142" s="186"/>
      <c r="Q142" s="212"/>
      <c r="R142" s="197"/>
      <c r="S142" s="93"/>
      <c r="T142" s="85"/>
      <c r="U142" s="291"/>
      <c r="V142" s="293"/>
      <c r="W142" s="293"/>
      <c r="X142" s="293"/>
      <c r="Y142" s="293"/>
      <c r="Z142" s="293"/>
      <c r="AA142" s="293"/>
      <c r="AB142" s="293"/>
      <c r="AC142" s="293"/>
      <c r="AD142" s="293"/>
      <c r="AE142" s="293"/>
      <c r="AF142" s="293"/>
      <c r="AG142" s="293"/>
      <c r="AH142" s="45"/>
    </row>
    <row r="143" spans="1:34" ht="54" customHeight="1" x14ac:dyDescent="0.2">
      <c r="A143" s="41"/>
      <c r="B143" s="44"/>
      <c r="C143" s="231"/>
      <c r="D143" s="364"/>
      <c r="E143" s="237"/>
      <c r="F143" s="359"/>
      <c r="G143" s="219"/>
      <c r="H143" s="259"/>
      <c r="I143" s="253"/>
      <c r="J143" s="148" t="s">
        <v>29</v>
      </c>
      <c r="K143" s="184" t="s">
        <v>251</v>
      </c>
      <c r="L143" s="185"/>
      <c r="M143" s="185"/>
      <c r="N143" s="185"/>
      <c r="O143" s="185"/>
      <c r="P143" s="186"/>
      <c r="Q143" s="212"/>
      <c r="R143" s="197"/>
      <c r="S143" s="93"/>
      <c r="T143" s="85"/>
      <c r="U143" s="291"/>
      <c r="V143" s="293"/>
      <c r="W143" s="293"/>
      <c r="X143" s="293"/>
      <c r="Y143" s="293"/>
      <c r="Z143" s="293"/>
      <c r="AA143" s="293"/>
      <c r="AB143" s="293"/>
      <c r="AC143" s="293"/>
      <c r="AD143" s="293"/>
      <c r="AE143" s="293"/>
      <c r="AF143" s="293"/>
      <c r="AG143" s="293"/>
      <c r="AH143" s="45"/>
    </row>
    <row r="144" spans="1:34" ht="81" customHeight="1" x14ac:dyDescent="0.2">
      <c r="A144" s="41"/>
      <c r="B144" s="44"/>
      <c r="C144" s="231"/>
      <c r="D144" s="364"/>
      <c r="E144" s="237"/>
      <c r="F144" s="359"/>
      <c r="G144" s="219"/>
      <c r="H144" s="259"/>
      <c r="I144" s="253"/>
      <c r="J144" s="149" t="s">
        <v>30</v>
      </c>
      <c r="K144" s="184" t="s">
        <v>252</v>
      </c>
      <c r="L144" s="185"/>
      <c r="M144" s="185"/>
      <c r="N144" s="185"/>
      <c r="O144" s="185"/>
      <c r="P144" s="186"/>
      <c r="Q144" s="212"/>
      <c r="R144" s="197"/>
      <c r="S144" s="93"/>
      <c r="T144" s="85"/>
      <c r="U144" s="291"/>
      <c r="V144" s="293"/>
      <c r="W144" s="293"/>
      <c r="X144" s="293"/>
      <c r="Y144" s="293"/>
      <c r="Z144" s="293"/>
      <c r="AA144" s="293"/>
      <c r="AB144" s="293"/>
      <c r="AC144" s="293"/>
      <c r="AD144" s="293"/>
      <c r="AE144" s="293"/>
      <c r="AF144" s="293"/>
      <c r="AG144" s="293"/>
      <c r="AH144" s="45"/>
    </row>
    <row r="145" spans="1:34" ht="80.25" customHeight="1" thickBot="1" x14ac:dyDescent="0.25">
      <c r="A145" s="41"/>
      <c r="B145" s="44"/>
      <c r="C145" s="232"/>
      <c r="D145" s="364"/>
      <c r="E145" s="238"/>
      <c r="F145" s="360"/>
      <c r="G145" s="219"/>
      <c r="H145" s="310"/>
      <c r="I145" s="281"/>
      <c r="J145" s="150" t="s">
        <v>31</v>
      </c>
      <c r="K145" s="187" t="s">
        <v>253</v>
      </c>
      <c r="L145" s="188"/>
      <c r="M145" s="188"/>
      <c r="N145" s="188"/>
      <c r="O145" s="188"/>
      <c r="P145" s="189"/>
      <c r="Q145" s="213"/>
      <c r="R145" s="197"/>
      <c r="S145" s="93"/>
      <c r="T145" s="85"/>
      <c r="U145" s="291"/>
      <c r="V145" s="293"/>
      <c r="W145" s="293"/>
      <c r="X145" s="293"/>
      <c r="Y145" s="293"/>
      <c r="Z145" s="293"/>
      <c r="AA145" s="293"/>
      <c r="AB145" s="293"/>
      <c r="AC145" s="293"/>
      <c r="AD145" s="293"/>
      <c r="AE145" s="293"/>
      <c r="AF145" s="293"/>
      <c r="AG145" s="293"/>
      <c r="AH145" s="45"/>
    </row>
    <row r="146" spans="1:34" ht="40" customHeight="1" x14ac:dyDescent="0.2">
      <c r="A146" s="41"/>
      <c r="B146" s="44"/>
      <c r="C146" s="230" t="s">
        <v>254</v>
      </c>
      <c r="D146" s="365">
        <f>IF(SUM(Q146:Q195)=0,"",AVERAGE(Q146:Q195))</f>
        <v>81.5</v>
      </c>
      <c r="E146" s="236" t="s">
        <v>255</v>
      </c>
      <c r="F146" s="361">
        <f>IF(SUM(Q146:Q195)=0,"",AVERAGE(Q146:Q195))</f>
        <v>81.5</v>
      </c>
      <c r="G146" s="218">
        <v>28</v>
      </c>
      <c r="H146" s="311" t="s">
        <v>256</v>
      </c>
      <c r="I146" s="312"/>
      <c r="J146" s="164" t="s">
        <v>27</v>
      </c>
      <c r="K146" s="262" t="s">
        <v>257</v>
      </c>
      <c r="L146" s="263"/>
      <c r="M146" s="263"/>
      <c r="N146" s="263"/>
      <c r="O146" s="263"/>
      <c r="P146" s="264"/>
      <c r="Q146" s="248">
        <v>60</v>
      </c>
      <c r="R146" s="201" t="s">
        <v>414</v>
      </c>
      <c r="S146" s="93"/>
      <c r="T146" s="85"/>
      <c r="U146" s="290"/>
      <c r="V146" s="292"/>
      <c r="W146" s="292"/>
      <c r="X146" s="292"/>
      <c r="Y146" s="292"/>
      <c r="Z146" s="292"/>
      <c r="AA146" s="292"/>
      <c r="AB146" s="292"/>
      <c r="AC146" s="292"/>
      <c r="AD146" s="292"/>
      <c r="AE146" s="292">
        <f>IF($Q$146="","",$Q$146)</f>
        <v>60</v>
      </c>
      <c r="AF146" s="292">
        <f>IF($Q$146="","",$Q$146)</f>
        <v>60</v>
      </c>
      <c r="AG146" s="334"/>
      <c r="AH146" s="45"/>
    </row>
    <row r="147" spans="1:34" ht="40" customHeight="1" x14ac:dyDescent="0.2">
      <c r="A147" s="41"/>
      <c r="B147" s="44"/>
      <c r="C147" s="231"/>
      <c r="D147" s="364"/>
      <c r="E147" s="237"/>
      <c r="F147" s="359"/>
      <c r="G147" s="219"/>
      <c r="H147" s="259"/>
      <c r="I147" s="253"/>
      <c r="J147" s="147" t="s">
        <v>84</v>
      </c>
      <c r="K147" s="184" t="s">
        <v>258</v>
      </c>
      <c r="L147" s="185"/>
      <c r="M147" s="185"/>
      <c r="N147" s="185"/>
      <c r="O147" s="185"/>
      <c r="P147" s="186"/>
      <c r="Q147" s="212"/>
      <c r="R147" s="202"/>
      <c r="S147" s="93"/>
      <c r="T147" s="85"/>
      <c r="U147" s="291"/>
      <c r="V147" s="293"/>
      <c r="W147" s="293"/>
      <c r="X147" s="293"/>
      <c r="Y147" s="293"/>
      <c r="Z147" s="293"/>
      <c r="AA147" s="293"/>
      <c r="AB147" s="293"/>
      <c r="AC147" s="293"/>
      <c r="AD147" s="293"/>
      <c r="AE147" s="293"/>
      <c r="AF147" s="293"/>
      <c r="AG147" s="335"/>
      <c r="AH147" s="45"/>
    </row>
    <row r="148" spans="1:34" ht="54.75" customHeight="1" x14ac:dyDescent="0.2">
      <c r="A148" s="41"/>
      <c r="B148" s="44"/>
      <c r="C148" s="231"/>
      <c r="D148" s="364"/>
      <c r="E148" s="237"/>
      <c r="F148" s="359"/>
      <c r="G148" s="219"/>
      <c r="H148" s="259"/>
      <c r="I148" s="253"/>
      <c r="J148" s="148" t="s">
        <v>29</v>
      </c>
      <c r="K148" s="184" t="s">
        <v>259</v>
      </c>
      <c r="L148" s="185"/>
      <c r="M148" s="185"/>
      <c r="N148" s="185"/>
      <c r="O148" s="185"/>
      <c r="P148" s="186"/>
      <c r="Q148" s="212"/>
      <c r="R148" s="202"/>
      <c r="S148" s="93"/>
      <c r="T148" s="85"/>
      <c r="U148" s="291"/>
      <c r="V148" s="293"/>
      <c r="W148" s="293"/>
      <c r="X148" s="293"/>
      <c r="Y148" s="293"/>
      <c r="Z148" s="293"/>
      <c r="AA148" s="293"/>
      <c r="AB148" s="293"/>
      <c r="AC148" s="293"/>
      <c r="AD148" s="293"/>
      <c r="AE148" s="293"/>
      <c r="AF148" s="293"/>
      <c r="AG148" s="335"/>
      <c r="AH148" s="45"/>
    </row>
    <row r="149" spans="1:34" ht="56.25" customHeight="1" x14ac:dyDescent="0.2">
      <c r="A149" s="41"/>
      <c r="B149" s="44"/>
      <c r="C149" s="231"/>
      <c r="D149" s="364"/>
      <c r="E149" s="237"/>
      <c r="F149" s="359"/>
      <c r="G149" s="219"/>
      <c r="H149" s="259"/>
      <c r="I149" s="253"/>
      <c r="J149" s="149" t="s">
        <v>30</v>
      </c>
      <c r="K149" s="184" t="s">
        <v>260</v>
      </c>
      <c r="L149" s="185"/>
      <c r="M149" s="185"/>
      <c r="N149" s="185"/>
      <c r="O149" s="185"/>
      <c r="P149" s="186"/>
      <c r="Q149" s="212"/>
      <c r="R149" s="202"/>
      <c r="S149" s="93"/>
      <c r="T149" s="85"/>
      <c r="U149" s="291"/>
      <c r="V149" s="293"/>
      <c r="W149" s="293"/>
      <c r="X149" s="293"/>
      <c r="Y149" s="293"/>
      <c r="Z149" s="293"/>
      <c r="AA149" s="293"/>
      <c r="AB149" s="293"/>
      <c r="AC149" s="293"/>
      <c r="AD149" s="293"/>
      <c r="AE149" s="293"/>
      <c r="AF149" s="293"/>
      <c r="AG149" s="335"/>
      <c r="AH149" s="45"/>
    </row>
    <row r="150" spans="1:34" ht="66" customHeight="1" thickBot="1" x14ac:dyDescent="0.25">
      <c r="A150" s="41"/>
      <c r="B150" s="44"/>
      <c r="C150" s="231"/>
      <c r="D150" s="364"/>
      <c r="E150" s="237"/>
      <c r="F150" s="359"/>
      <c r="G150" s="219"/>
      <c r="H150" s="259"/>
      <c r="I150" s="253"/>
      <c r="J150" s="150" t="s">
        <v>31</v>
      </c>
      <c r="K150" s="198" t="s">
        <v>261</v>
      </c>
      <c r="L150" s="199"/>
      <c r="M150" s="199"/>
      <c r="N150" s="199"/>
      <c r="O150" s="199"/>
      <c r="P150" s="200"/>
      <c r="Q150" s="213"/>
      <c r="R150" s="203"/>
      <c r="S150" s="93"/>
      <c r="T150" s="85"/>
      <c r="U150" s="291"/>
      <c r="V150" s="293"/>
      <c r="W150" s="293"/>
      <c r="X150" s="293"/>
      <c r="Y150" s="293"/>
      <c r="Z150" s="293"/>
      <c r="AA150" s="293"/>
      <c r="AB150" s="293"/>
      <c r="AC150" s="293"/>
      <c r="AD150" s="293"/>
      <c r="AE150" s="293"/>
      <c r="AF150" s="293"/>
      <c r="AG150" s="335"/>
      <c r="AH150" s="45"/>
    </row>
    <row r="151" spans="1:34" ht="40" customHeight="1" x14ac:dyDescent="0.2">
      <c r="A151" s="41"/>
      <c r="B151" s="44"/>
      <c r="C151" s="231"/>
      <c r="D151" s="364"/>
      <c r="E151" s="237"/>
      <c r="F151" s="359"/>
      <c r="G151" s="218">
        <v>29</v>
      </c>
      <c r="H151" s="250" t="s">
        <v>262</v>
      </c>
      <c r="I151" s="251"/>
      <c r="J151" s="164" t="s">
        <v>27</v>
      </c>
      <c r="K151" s="190" t="s">
        <v>263</v>
      </c>
      <c r="L151" s="191"/>
      <c r="M151" s="191"/>
      <c r="N151" s="191"/>
      <c r="O151" s="191"/>
      <c r="P151" s="192"/>
      <c r="Q151" s="211">
        <v>100</v>
      </c>
      <c r="R151" s="196" t="s">
        <v>389</v>
      </c>
      <c r="S151" s="93"/>
      <c r="T151" s="85"/>
      <c r="U151" s="290"/>
      <c r="V151" s="292"/>
      <c r="W151" s="292"/>
      <c r="X151" s="292"/>
      <c r="Y151" s="292"/>
      <c r="Z151" s="292"/>
      <c r="AA151" s="292"/>
      <c r="AB151" s="292">
        <f>IF($Q$151="","",$Q$151)</f>
        <v>100</v>
      </c>
      <c r="AC151" s="292"/>
      <c r="AD151" s="292"/>
      <c r="AE151" s="292">
        <f>IF($Q$151="","",$Q$151)</f>
        <v>100</v>
      </c>
      <c r="AF151" s="292">
        <f>IF($Q$151="","",$Q$151)</f>
        <v>100</v>
      </c>
      <c r="AG151" s="334"/>
      <c r="AH151" s="45"/>
    </row>
    <row r="152" spans="1:34" ht="53.25" customHeight="1" x14ac:dyDescent="0.2">
      <c r="A152" s="41"/>
      <c r="B152" s="44"/>
      <c r="C152" s="231"/>
      <c r="D152" s="364"/>
      <c r="E152" s="237"/>
      <c r="F152" s="359"/>
      <c r="G152" s="219"/>
      <c r="H152" s="252"/>
      <c r="I152" s="253"/>
      <c r="J152" s="147" t="s">
        <v>84</v>
      </c>
      <c r="K152" s="184" t="s">
        <v>264</v>
      </c>
      <c r="L152" s="185"/>
      <c r="M152" s="185"/>
      <c r="N152" s="185"/>
      <c r="O152" s="185"/>
      <c r="P152" s="186"/>
      <c r="Q152" s="212"/>
      <c r="R152" s="197"/>
      <c r="S152" s="93"/>
      <c r="T152" s="85"/>
      <c r="U152" s="291"/>
      <c r="V152" s="293"/>
      <c r="W152" s="293"/>
      <c r="X152" s="293"/>
      <c r="Y152" s="293"/>
      <c r="Z152" s="293"/>
      <c r="AA152" s="293"/>
      <c r="AB152" s="293"/>
      <c r="AC152" s="293"/>
      <c r="AD152" s="293"/>
      <c r="AE152" s="293"/>
      <c r="AF152" s="293"/>
      <c r="AG152" s="335"/>
      <c r="AH152" s="45"/>
    </row>
    <row r="153" spans="1:34" ht="69" customHeight="1" x14ac:dyDescent="0.2">
      <c r="A153" s="41"/>
      <c r="B153" s="44"/>
      <c r="C153" s="231"/>
      <c r="D153" s="364"/>
      <c r="E153" s="237"/>
      <c r="F153" s="359"/>
      <c r="G153" s="219"/>
      <c r="H153" s="252"/>
      <c r="I153" s="253"/>
      <c r="J153" s="148" t="s">
        <v>29</v>
      </c>
      <c r="K153" s="184" t="s">
        <v>265</v>
      </c>
      <c r="L153" s="185"/>
      <c r="M153" s="185"/>
      <c r="N153" s="185"/>
      <c r="O153" s="185"/>
      <c r="P153" s="186"/>
      <c r="Q153" s="212"/>
      <c r="R153" s="197"/>
      <c r="S153" s="93"/>
      <c r="T153" s="85"/>
      <c r="U153" s="291"/>
      <c r="V153" s="293"/>
      <c r="W153" s="293"/>
      <c r="X153" s="293"/>
      <c r="Y153" s="293"/>
      <c r="Z153" s="293"/>
      <c r="AA153" s="293"/>
      <c r="AB153" s="293"/>
      <c r="AC153" s="293"/>
      <c r="AD153" s="293"/>
      <c r="AE153" s="293"/>
      <c r="AF153" s="293"/>
      <c r="AG153" s="335"/>
      <c r="AH153" s="45"/>
    </row>
    <row r="154" spans="1:34" ht="67.5" customHeight="1" x14ac:dyDescent="0.2">
      <c r="A154" s="41"/>
      <c r="B154" s="44"/>
      <c r="C154" s="231"/>
      <c r="D154" s="364"/>
      <c r="E154" s="237"/>
      <c r="F154" s="359"/>
      <c r="G154" s="219"/>
      <c r="H154" s="252"/>
      <c r="I154" s="253"/>
      <c r="J154" s="149" t="s">
        <v>30</v>
      </c>
      <c r="K154" s="184" t="s">
        <v>266</v>
      </c>
      <c r="L154" s="185"/>
      <c r="M154" s="185"/>
      <c r="N154" s="185"/>
      <c r="O154" s="185"/>
      <c r="P154" s="186"/>
      <c r="Q154" s="212"/>
      <c r="R154" s="197"/>
      <c r="S154" s="93"/>
      <c r="T154" s="85"/>
      <c r="U154" s="291"/>
      <c r="V154" s="293"/>
      <c r="W154" s="293"/>
      <c r="X154" s="293"/>
      <c r="Y154" s="293"/>
      <c r="Z154" s="293"/>
      <c r="AA154" s="293"/>
      <c r="AB154" s="293"/>
      <c r="AC154" s="293"/>
      <c r="AD154" s="293"/>
      <c r="AE154" s="293"/>
      <c r="AF154" s="293"/>
      <c r="AG154" s="335"/>
      <c r="AH154" s="45"/>
    </row>
    <row r="155" spans="1:34" ht="88.5" customHeight="1" thickBot="1" x14ac:dyDescent="0.25">
      <c r="A155" s="41"/>
      <c r="B155" s="44"/>
      <c r="C155" s="231"/>
      <c r="D155" s="364"/>
      <c r="E155" s="237"/>
      <c r="F155" s="359"/>
      <c r="G155" s="219"/>
      <c r="H155" s="252"/>
      <c r="I155" s="253"/>
      <c r="J155" s="150" t="s">
        <v>31</v>
      </c>
      <c r="K155" s="187" t="s">
        <v>267</v>
      </c>
      <c r="L155" s="188"/>
      <c r="M155" s="188"/>
      <c r="N155" s="188"/>
      <c r="O155" s="188"/>
      <c r="P155" s="189"/>
      <c r="Q155" s="213"/>
      <c r="R155" s="197"/>
      <c r="S155" s="93"/>
      <c r="T155" s="85"/>
      <c r="U155" s="291"/>
      <c r="V155" s="293"/>
      <c r="W155" s="293"/>
      <c r="X155" s="293"/>
      <c r="Y155" s="293"/>
      <c r="Z155" s="293"/>
      <c r="AA155" s="293"/>
      <c r="AB155" s="293"/>
      <c r="AC155" s="293"/>
      <c r="AD155" s="293"/>
      <c r="AE155" s="293"/>
      <c r="AF155" s="293"/>
      <c r="AG155" s="335"/>
      <c r="AH155" s="45"/>
    </row>
    <row r="156" spans="1:34" ht="40" customHeight="1" x14ac:dyDescent="0.2">
      <c r="A156" s="41"/>
      <c r="B156" s="44"/>
      <c r="C156" s="231"/>
      <c r="D156" s="364"/>
      <c r="E156" s="237"/>
      <c r="F156" s="359"/>
      <c r="G156" s="218">
        <v>30</v>
      </c>
      <c r="H156" s="250" t="s">
        <v>268</v>
      </c>
      <c r="I156" s="251"/>
      <c r="J156" s="164" t="s">
        <v>27</v>
      </c>
      <c r="K156" s="190" t="s">
        <v>269</v>
      </c>
      <c r="L156" s="191"/>
      <c r="M156" s="191"/>
      <c r="N156" s="191"/>
      <c r="O156" s="191"/>
      <c r="P156" s="192"/>
      <c r="Q156" s="211">
        <v>60</v>
      </c>
      <c r="R156" s="196" t="s">
        <v>407</v>
      </c>
      <c r="S156" s="93"/>
      <c r="T156" s="85"/>
      <c r="U156" s="290"/>
      <c r="V156" s="292"/>
      <c r="W156" s="292">
        <f>IF($Q$156="","",$Q$156)</f>
        <v>60</v>
      </c>
      <c r="X156" s="292"/>
      <c r="Y156" s="292"/>
      <c r="Z156" s="292"/>
      <c r="AA156" s="292"/>
      <c r="AB156" s="292">
        <f>IF($Q$156="","",$Q$156)</f>
        <v>60</v>
      </c>
      <c r="AC156" s="292"/>
      <c r="AD156" s="292">
        <f>IF($Q$156="","",$Q$156)</f>
        <v>60</v>
      </c>
      <c r="AE156" s="292">
        <f>IF($Q$156="","",$Q$156)</f>
        <v>60</v>
      </c>
      <c r="AF156" s="292">
        <f>IF($Q$156="","",$Q$156)</f>
        <v>60</v>
      </c>
      <c r="AG156" s="292">
        <f>IF($Q$156="","",$Q$156)</f>
        <v>60</v>
      </c>
      <c r="AH156" s="45"/>
    </row>
    <row r="157" spans="1:34" ht="40" customHeight="1" x14ac:dyDescent="0.2">
      <c r="A157" s="41"/>
      <c r="B157" s="44"/>
      <c r="C157" s="231"/>
      <c r="D157" s="364"/>
      <c r="E157" s="237"/>
      <c r="F157" s="359"/>
      <c r="G157" s="219"/>
      <c r="H157" s="252"/>
      <c r="I157" s="253"/>
      <c r="J157" s="147" t="s">
        <v>84</v>
      </c>
      <c r="K157" s="184" t="s">
        <v>270</v>
      </c>
      <c r="L157" s="185"/>
      <c r="M157" s="185"/>
      <c r="N157" s="185"/>
      <c r="O157" s="185"/>
      <c r="P157" s="186"/>
      <c r="Q157" s="212"/>
      <c r="R157" s="197"/>
      <c r="S157" s="93"/>
      <c r="T157" s="85"/>
      <c r="U157" s="291"/>
      <c r="V157" s="293"/>
      <c r="W157" s="293"/>
      <c r="X157" s="293"/>
      <c r="Y157" s="293"/>
      <c r="Z157" s="293"/>
      <c r="AA157" s="293"/>
      <c r="AB157" s="293"/>
      <c r="AC157" s="293"/>
      <c r="AD157" s="293"/>
      <c r="AE157" s="293"/>
      <c r="AF157" s="293"/>
      <c r="AG157" s="293"/>
      <c r="AH157" s="45"/>
    </row>
    <row r="158" spans="1:34" ht="40" customHeight="1" x14ac:dyDescent="0.2">
      <c r="A158" s="41"/>
      <c r="B158" s="44"/>
      <c r="C158" s="231"/>
      <c r="D158" s="364"/>
      <c r="E158" s="237"/>
      <c r="F158" s="359"/>
      <c r="G158" s="219"/>
      <c r="H158" s="252"/>
      <c r="I158" s="253"/>
      <c r="J158" s="148" t="s">
        <v>29</v>
      </c>
      <c r="K158" s="184" t="s">
        <v>271</v>
      </c>
      <c r="L158" s="185"/>
      <c r="M158" s="185"/>
      <c r="N158" s="185"/>
      <c r="O158" s="185"/>
      <c r="P158" s="186"/>
      <c r="Q158" s="212"/>
      <c r="R158" s="197"/>
      <c r="S158" s="93"/>
      <c r="T158" s="85"/>
      <c r="U158" s="291"/>
      <c r="V158" s="293"/>
      <c r="W158" s="293"/>
      <c r="X158" s="293"/>
      <c r="Y158" s="293"/>
      <c r="Z158" s="293"/>
      <c r="AA158" s="293"/>
      <c r="AB158" s="293"/>
      <c r="AC158" s="293"/>
      <c r="AD158" s="293"/>
      <c r="AE158" s="293"/>
      <c r="AF158" s="293"/>
      <c r="AG158" s="293"/>
      <c r="AH158" s="45"/>
    </row>
    <row r="159" spans="1:34" ht="40" customHeight="1" x14ac:dyDescent="0.2">
      <c r="A159" s="41"/>
      <c r="B159" s="44"/>
      <c r="C159" s="231"/>
      <c r="D159" s="364"/>
      <c r="E159" s="237"/>
      <c r="F159" s="359"/>
      <c r="G159" s="219"/>
      <c r="H159" s="252"/>
      <c r="I159" s="253"/>
      <c r="J159" s="149" t="s">
        <v>30</v>
      </c>
      <c r="K159" s="184" t="s">
        <v>272</v>
      </c>
      <c r="L159" s="185"/>
      <c r="M159" s="185"/>
      <c r="N159" s="185"/>
      <c r="O159" s="185"/>
      <c r="P159" s="186"/>
      <c r="Q159" s="212"/>
      <c r="R159" s="197"/>
      <c r="S159" s="93"/>
      <c r="T159" s="85"/>
      <c r="U159" s="291"/>
      <c r="V159" s="293"/>
      <c r="W159" s="293"/>
      <c r="X159" s="293"/>
      <c r="Y159" s="293"/>
      <c r="Z159" s="293"/>
      <c r="AA159" s="293"/>
      <c r="AB159" s="293"/>
      <c r="AC159" s="293"/>
      <c r="AD159" s="293"/>
      <c r="AE159" s="293"/>
      <c r="AF159" s="293"/>
      <c r="AG159" s="293"/>
      <c r="AH159" s="45"/>
    </row>
    <row r="160" spans="1:34" ht="40" customHeight="1" thickBot="1" x14ac:dyDescent="0.25">
      <c r="A160" s="41"/>
      <c r="B160" s="44"/>
      <c r="C160" s="231"/>
      <c r="D160" s="364"/>
      <c r="E160" s="237"/>
      <c r="F160" s="359"/>
      <c r="G160" s="219"/>
      <c r="H160" s="254"/>
      <c r="I160" s="255"/>
      <c r="J160" s="150" t="s">
        <v>31</v>
      </c>
      <c r="K160" s="187" t="s">
        <v>273</v>
      </c>
      <c r="L160" s="188"/>
      <c r="M160" s="188"/>
      <c r="N160" s="188"/>
      <c r="O160" s="188"/>
      <c r="P160" s="189"/>
      <c r="Q160" s="213"/>
      <c r="R160" s="197"/>
      <c r="S160" s="93"/>
      <c r="T160" s="85"/>
      <c r="U160" s="291"/>
      <c r="V160" s="293"/>
      <c r="W160" s="293"/>
      <c r="X160" s="293"/>
      <c r="Y160" s="293"/>
      <c r="Z160" s="293"/>
      <c r="AA160" s="293"/>
      <c r="AB160" s="293"/>
      <c r="AC160" s="293"/>
      <c r="AD160" s="293"/>
      <c r="AE160" s="293"/>
      <c r="AF160" s="293"/>
      <c r="AG160" s="293"/>
      <c r="AH160" s="45"/>
    </row>
    <row r="161" spans="1:34" ht="40" customHeight="1" x14ac:dyDescent="0.2">
      <c r="A161" s="41"/>
      <c r="B161" s="44"/>
      <c r="C161" s="231"/>
      <c r="D161" s="364"/>
      <c r="E161" s="237"/>
      <c r="F161" s="359"/>
      <c r="G161" s="218">
        <v>31</v>
      </c>
      <c r="H161" s="271" t="s">
        <v>274</v>
      </c>
      <c r="I161" s="253"/>
      <c r="J161" s="164" t="s">
        <v>27</v>
      </c>
      <c r="K161" s="190" t="s">
        <v>275</v>
      </c>
      <c r="L161" s="191"/>
      <c r="M161" s="191"/>
      <c r="N161" s="191"/>
      <c r="O161" s="191"/>
      <c r="P161" s="192"/>
      <c r="Q161" s="211">
        <v>90</v>
      </c>
      <c r="R161" s="196" t="s">
        <v>401</v>
      </c>
      <c r="S161" s="93"/>
      <c r="T161" s="85"/>
      <c r="U161" s="290"/>
      <c r="V161" s="292"/>
      <c r="W161" s="292"/>
      <c r="X161" s="292"/>
      <c r="Y161" s="292"/>
      <c r="Z161" s="292"/>
      <c r="AA161" s="292"/>
      <c r="AB161" s="292">
        <f>IF($Q$161="","",$Q$161)</f>
        <v>90</v>
      </c>
      <c r="AC161" s="292"/>
      <c r="AD161" s="292"/>
      <c r="AE161" s="292"/>
      <c r="AF161" s="292"/>
      <c r="AG161" s="334"/>
      <c r="AH161" s="45"/>
    </row>
    <row r="162" spans="1:34" ht="51.75" customHeight="1" x14ac:dyDescent="0.2">
      <c r="A162" s="41"/>
      <c r="B162" s="44"/>
      <c r="C162" s="231"/>
      <c r="D162" s="364"/>
      <c r="E162" s="237"/>
      <c r="F162" s="359"/>
      <c r="G162" s="219"/>
      <c r="H162" s="252"/>
      <c r="I162" s="253"/>
      <c r="J162" s="147" t="s">
        <v>84</v>
      </c>
      <c r="K162" s="184" t="s">
        <v>276</v>
      </c>
      <c r="L162" s="185"/>
      <c r="M162" s="185"/>
      <c r="N162" s="185"/>
      <c r="O162" s="185"/>
      <c r="P162" s="186"/>
      <c r="Q162" s="212"/>
      <c r="R162" s="197"/>
      <c r="S162" s="93"/>
      <c r="T162" s="85"/>
      <c r="U162" s="291"/>
      <c r="V162" s="293"/>
      <c r="W162" s="293"/>
      <c r="X162" s="293"/>
      <c r="Y162" s="293"/>
      <c r="Z162" s="293"/>
      <c r="AA162" s="293"/>
      <c r="AB162" s="293"/>
      <c r="AC162" s="293"/>
      <c r="AD162" s="293"/>
      <c r="AE162" s="293"/>
      <c r="AF162" s="293"/>
      <c r="AG162" s="335"/>
      <c r="AH162" s="45"/>
    </row>
    <row r="163" spans="1:34" ht="56.25" customHeight="1" x14ac:dyDescent="0.2">
      <c r="A163" s="41"/>
      <c r="B163" s="44"/>
      <c r="C163" s="231"/>
      <c r="D163" s="364"/>
      <c r="E163" s="237"/>
      <c r="F163" s="359"/>
      <c r="G163" s="219"/>
      <c r="H163" s="252"/>
      <c r="I163" s="253"/>
      <c r="J163" s="148" t="s">
        <v>29</v>
      </c>
      <c r="K163" s="184" t="s">
        <v>277</v>
      </c>
      <c r="L163" s="185"/>
      <c r="M163" s="185"/>
      <c r="N163" s="185"/>
      <c r="O163" s="185"/>
      <c r="P163" s="186"/>
      <c r="Q163" s="212"/>
      <c r="R163" s="197"/>
      <c r="S163" s="93"/>
      <c r="T163" s="85"/>
      <c r="U163" s="291"/>
      <c r="V163" s="293"/>
      <c r="W163" s="293"/>
      <c r="X163" s="293"/>
      <c r="Y163" s="293"/>
      <c r="Z163" s="293"/>
      <c r="AA163" s="293"/>
      <c r="AB163" s="293"/>
      <c r="AC163" s="293"/>
      <c r="AD163" s="293"/>
      <c r="AE163" s="293"/>
      <c r="AF163" s="293"/>
      <c r="AG163" s="335"/>
      <c r="AH163" s="45"/>
    </row>
    <row r="164" spans="1:34" ht="84.75" customHeight="1" x14ac:dyDescent="0.2">
      <c r="A164" s="41"/>
      <c r="B164" s="44"/>
      <c r="C164" s="231"/>
      <c r="D164" s="364"/>
      <c r="E164" s="237"/>
      <c r="F164" s="359"/>
      <c r="G164" s="219"/>
      <c r="H164" s="252"/>
      <c r="I164" s="253"/>
      <c r="J164" s="149" t="s">
        <v>30</v>
      </c>
      <c r="K164" s="184" t="s">
        <v>278</v>
      </c>
      <c r="L164" s="185"/>
      <c r="M164" s="185"/>
      <c r="N164" s="185"/>
      <c r="O164" s="185"/>
      <c r="P164" s="186"/>
      <c r="Q164" s="212"/>
      <c r="R164" s="197"/>
      <c r="S164" s="93"/>
      <c r="T164" s="85"/>
      <c r="U164" s="291"/>
      <c r="V164" s="293"/>
      <c r="W164" s="293"/>
      <c r="X164" s="293"/>
      <c r="Y164" s="293"/>
      <c r="Z164" s="293"/>
      <c r="AA164" s="293"/>
      <c r="AB164" s="293"/>
      <c r="AC164" s="293"/>
      <c r="AD164" s="293"/>
      <c r="AE164" s="293"/>
      <c r="AF164" s="293"/>
      <c r="AG164" s="335"/>
      <c r="AH164" s="45"/>
    </row>
    <row r="165" spans="1:34" ht="87" customHeight="1" thickBot="1" x14ac:dyDescent="0.25">
      <c r="A165" s="41"/>
      <c r="B165" s="44"/>
      <c r="C165" s="231"/>
      <c r="D165" s="364"/>
      <c r="E165" s="237"/>
      <c r="F165" s="359"/>
      <c r="G165" s="219"/>
      <c r="H165" s="252"/>
      <c r="I165" s="253"/>
      <c r="J165" s="150" t="s">
        <v>31</v>
      </c>
      <c r="K165" s="187" t="s">
        <v>279</v>
      </c>
      <c r="L165" s="188"/>
      <c r="M165" s="188"/>
      <c r="N165" s="188"/>
      <c r="O165" s="188"/>
      <c r="P165" s="189"/>
      <c r="Q165" s="213"/>
      <c r="R165" s="197"/>
      <c r="S165" s="93"/>
      <c r="T165" s="85"/>
      <c r="U165" s="291"/>
      <c r="V165" s="293"/>
      <c r="W165" s="293"/>
      <c r="X165" s="293"/>
      <c r="Y165" s="293"/>
      <c r="Z165" s="293"/>
      <c r="AA165" s="293"/>
      <c r="AB165" s="293"/>
      <c r="AC165" s="293"/>
      <c r="AD165" s="293"/>
      <c r="AE165" s="293"/>
      <c r="AF165" s="293"/>
      <c r="AG165" s="335"/>
      <c r="AH165" s="45"/>
    </row>
    <row r="166" spans="1:34" ht="40" customHeight="1" x14ac:dyDescent="0.2">
      <c r="A166" s="41"/>
      <c r="B166" s="44"/>
      <c r="C166" s="231"/>
      <c r="D166" s="364"/>
      <c r="E166" s="237"/>
      <c r="F166" s="359"/>
      <c r="G166" s="218">
        <v>32</v>
      </c>
      <c r="H166" s="250" t="s">
        <v>280</v>
      </c>
      <c r="I166" s="270"/>
      <c r="J166" s="164" t="s">
        <v>27</v>
      </c>
      <c r="K166" s="190" t="s">
        <v>281</v>
      </c>
      <c r="L166" s="191"/>
      <c r="M166" s="191"/>
      <c r="N166" s="191"/>
      <c r="O166" s="191"/>
      <c r="P166" s="192"/>
      <c r="Q166" s="211">
        <v>80</v>
      </c>
      <c r="R166" s="196" t="s">
        <v>408</v>
      </c>
      <c r="S166" s="93"/>
      <c r="T166" s="85"/>
      <c r="U166" s="290"/>
      <c r="V166" s="292"/>
      <c r="W166" s="292"/>
      <c r="X166" s="292"/>
      <c r="Y166" s="292"/>
      <c r="Z166" s="292"/>
      <c r="AA166" s="292"/>
      <c r="AB166" s="292">
        <f>IF($Q$166="","",$Q$166)</f>
        <v>80</v>
      </c>
      <c r="AC166" s="292"/>
      <c r="AD166" s="292"/>
      <c r="AE166" s="292"/>
      <c r="AF166" s="292"/>
      <c r="AG166" s="334"/>
      <c r="AH166" s="45"/>
    </row>
    <row r="167" spans="1:34" ht="47.25" customHeight="1" x14ac:dyDescent="0.2">
      <c r="A167" s="41"/>
      <c r="B167" s="44"/>
      <c r="C167" s="231"/>
      <c r="D167" s="364"/>
      <c r="E167" s="237"/>
      <c r="F167" s="359"/>
      <c r="G167" s="219"/>
      <c r="H167" s="271"/>
      <c r="I167" s="272"/>
      <c r="J167" s="147" t="s">
        <v>84</v>
      </c>
      <c r="K167" s="184" t="s">
        <v>282</v>
      </c>
      <c r="L167" s="185"/>
      <c r="M167" s="185"/>
      <c r="N167" s="185"/>
      <c r="O167" s="185"/>
      <c r="P167" s="186"/>
      <c r="Q167" s="212"/>
      <c r="R167" s="197"/>
      <c r="S167" s="93"/>
      <c r="T167" s="85"/>
      <c r="U167" s="291"/>
      <c r="V167" s="293"/>
      <c r="W167" s="293"/>
      <c r="X167" s="293"/>
      <c r="Y167" s="293"/>
      <c r="Z167" s="293"/>
      <c r="AA167" s="293"/>
      <c r="AB167" s="293"/>
      <c r="AC167" s="293"/>
      <c r="AD167" s="293"/>
      <c r="AE167" s="293"/>
      <c r="AF167" s="293"/>
      <c r="AG167" s="335"/>
      <c r="AH167" s="45"/>
    </row>
    <row r="168" spans="1:34" ht="60.75" customHeight="1" x14ac:dyDescent="0.2">
      <c r="A168" s="41"/>
      <c r="B168" s="44"/>
      <c r="C168" s="231"/>
      <c r="D168" s="364"/>
      <c r="E168" s="237"/>
      <c r="F168" s="359"/>
      <c r="G168" s="219"/>
      <c r="H168" s="271"/>
      <c r="I168" s="272"/>
      <c r="J168" s="148" t="s">
        <v>29</v>
      </c>
      <c r="K168" s="184" t="s">
        <v>283</v>
      </c>
      <c r="L168" s="185"/>
      <c r="M168" s="185"/>
      <c r="N168" s="185"/>
      <c r="O168" s="185"/>
      <c r="P168" s="186"/>
      <c r="Q168" s="212"/>
      <c r="R168" s="197"/>
      <c r="S168" s="93"/>
      <c r="T168" s="85"/>
      <c r="U168" s="291"/>
      <c r="V168" s="293"/>
      <c r="W168" s="293"/>
      <c r="X168" s="293"/>
      <c r="Y168" s="293"/>
      <c r="Z168" s="293"/>
      <c r="AA168" s="293"/>
      <c r="AB168" s="293"/>
      <c r="AC168" s="293"/>
      <c r="AD168" s="293"/>
      <c r="AE168" s="293"/>
      <c r="AF168" s="293"/>
      <c r="AG168" s="335"/>
      <c r="AH168" s="45"/>
    </row>
    <row r="169" spans="1:34" ht="82.5" customHeight="1" x14ac:dyDescent="0.2">
      <c r="A169" s="41"/>
      <c r="B169" s="44"/>
      <c r="C169" s="231"/>
      <c r="D169" s="364"/>
      <c r="E169" s="237"/>
      <c r="F169" s="359"/>
      <c r="G169" s="219"/>
      <c r="H169" s="271"/>
      <c r="I169" s="272"/>
      <c r="J169" s="149" t="s">
        <v>30</v>
      </c>
      <c r="K169" s="184" t="s">
        <v>284</v>
      </c>
      <c r="L169" s="185"/>
      <c r="M169" s="185"/>
      <c r="N169" s="185"/>
      <c r="O169" s="185"/>
      <c r="P169" s="186"/>
      <c r="Q169" s="212"/>
      <c r="R169" s="197"/>
      <c r="S169" s="93"/>
      <c r="T169" s="85"/>
      <c r="U169" s="291"/>
      <c r="V169" s="293"/>
      <c r="W169" s="293"/>
      <c r="X169" s="293"/>
      <c r="Y169" s="293"/>
      <c r="Z169" s="293"/>
      <c r="AA169" s="293"/>
      <c r="AB169" s="293"/>
      <c r="AC169" s="293"/>
      <c r="AD169" s="293"/>
      <c r="AE169" s="293"/>
      <c r="AF169" s="293"/>
      <c r="AG169" s="335"/>
      <c r="AH169" s="45"/>
    </row>
    <row r="170" spans="1:34" ht="93.75" customHeight="1" thickBot="1" x14ac:dyDescent="0.25">
      <c r="A170" s="41"/>
      <c r="B170" s="44"/>
      <c r="C170" s="231"/>
      <c r="D170" s="364"/>
      <c r="E170" s="298"/>
      <c r="F170" s="359"/>
      <c r="G170" s="219"/>
      <c r="H170" s="273"/>
      <c r="I170" s="274"/>
      <c r="J170" s="150" t="s">
        <v>31</v>
      </c>
      <c r="K170" s="187" t="s">
        <v>285</v>
      </c>
      <c r="L170" s="188"/>
      <c r="M170" s="188"/>
      <c r="N170" s="188"/>
      <c r="O170" s="188"/>
      <c r="P170" s="189"/>
      <c r="Q170" s="213"/>
      <c r="R170" s="197"/>
      <c r="S170" s="93"/>
      <c r="T170" s="85"/>
      <c r="U170" s="291"/>
      <c r="V170" s="293"/>
      <c r="W170" s="293"/>
      <c r="X170" s="293"/>
      <c r="Y170" s="293"/>
      <c r="Z170" s="293"/>
      <c r="AA170" s="293"/>
      <c r="AB170" s="293"/>
      <c r="AC170" s="293"/>
      <c r="AD170" s="293"/>
      <c r="AE170" s="293"/>
      <c r="AF170" s="293"/>
      <c r="AG170" s="335"/>
      <c r="AH170" s="45"/>
    </row>
    <row r="171" spans="1:34" ht="89" customHeight="1" x14ac:dyDescent="0.2">
      <c r="A171" s="41"/>
      <c r="B171" s="44"/>
      <c r="C171" s="231"/>
      <c r="D171" s="364"/>
      <c r="E171" s="297" t="s">
        <v>286</v>
      </c>
      <c r="F171" s="359"/>
      <c r="G171" s="218">
        <v>33</v>
      </c>
      <c r="H171" s="250" t="s">
        <v>287</v>
      </c>
      <c r="I171" s="251"/>
      <c r="J171" s="164" t="s">
        <v>27</v>
      </c>
      <c r="K171" s="190" t="s">
        <v>288</v>
      </c>
      <c r="L171" s="191"/>
      <c r="M171" s="191"/>
      <c r="N171" s="191"/>
      <c r="O171" s="191"/>
      <c r="P171" s="192"/>
      <c r="Q171" s="211">
        <v>80</v>
      </c>
      <c r="R171" s="196" t="s">
        <v>402</v>
      </c>
      <c r="S171" s="93"/>
      <c r="T171" s="85"/>
      <c r="U171" s="290"/>
      <c r="V171" s="292"/>
      <c r="W171" s="292"/>
      <c r="X171" s="292"/>
      <c r="Y171" s="292">
        <f>IF($Q$171="","",$Q$171)</f>
        <v>80</v>
      </c>
      <c r="Z171" s="292"/>
      <c r="AA171" s="292"/>
      <c r="AB171" s="292">
        <f>IF($Q$171="","",$Q$171)</f>
        <v>80</v>
      </c>
      <c r="AC171" s="292"/>
      <c r="AD171" s="292"/>
      <c r="AE171" s="292"/>
      <c r="AF171" s="292"/>
      <c r="AG171" s="334"/>
      <c r="AH171" s="45"/>
    </row>
    <row r="172" spans="1:34" ht="89" customHeight="1" x14ac:dyDescent="0.2">
      <c r="A172" s="41"/>
      <c r="B172" s="44"/>
      <c r="C172" s="231"/>
      <c r="D172" s="364"/>
      <c r="E172" s="237"/>
      <c r="F172" s="359"/>
      <c r="G172" s="219"/>
      <c r="H172" s="252"/>
      <c r="I172" s="253"/>
      <c r="J172" s="147" t="s">
        <v>84</v>
      </c>
      <c r="K172" s="184" t="s">
        <v>289</v>
      </c>
      <c r="L172" s="185"/>
      <c r="M172" s="185"/>
      <c r="N172" s="185"/>
      <c r="O172" s="185"/>
      <c r="P172" s="186"/>
      <c r="Q172" s="212"/>
      <c r="R172" s="197"/>
      <c r="S172" s="93"/>
      <c r="T172" s="85"/>
      <c r="U172" s="291"/>
      <c r="V172" s="293"/>
      <c r="W172" s="293"/>
      <c r="X172" s="293"/>
      <c r="Y172" s="293"/>
      <c r="Z172" s="293"/>
      <c r="AA172" s="293"/>
      <c r="AB172" s="293"/>
      <c r="AC172" s="293"/>
      <c r="AD172" s="293"/>
      <c r="AE172" s="293"/>
      <c r="AF172" s="293"/>
      <c r="AG172" s="335"/>
      <c r="AH172" s="45"/>
    </row>
    <row r="173" spans="1:34" ht="89" customHeight="1" x14ac:dyDescent="0.2">
      <c r="A173" s="41"/>
      <c r="B173" s="44"/>
      <c r="C173" s="231"/>
      <c r="D173" s="364"/>
      <c r="E173" s="237"/>
      <c r="F173" s="359"/>
      <c r="G173" s="219"/>
      <c r="H173" s="252"/>
      <c r="I173" s="253"/>
      <c r="J173" s="148" t="s">
        <v>29</v>
      </c>
      <c r="K173" s="184" t="s">
        <v>290</v>
      </c>
      <c r="L173" s="185"/>
      <c r="M173" s="185"/>
      <c r="N173" s="185"/>
      <c r="O173" s="185"/>
      <c r="P173" s="186"/>
      <c r="Q173" s="212"/>
      <c r="R173" s="197"/>
      <c r="S173" s="93"/>
      <c r="T173" s="85"/>
      <c r="U173" s="291"/>
      <c r="V173" s="293"/>
      <c r="W173" s="293"/>
      <c r="X173" s="293"/>
      <c r="Y173" s="293"/>
      <c r="Z173" s="293"/>
      <c r="AA173" s="293"/>
      <c r="AB173" s="293"/>
      <c r="AC173" s="293"/>
      <c r="AD173" s="293"/>
      <c r="AE173" s="293"/>
      <c r="AF173" s="293"/>
      <c r="AG173" s="335"/>
      <c r="AH173" s="45"/>
    </row>
    <row r="174" spans="1:34" ht="89" customHeight="1" x14ac:dyDescent="0.2">
      <c r="A174" s="41"/>
      <c r="B174" s="44"/>
      <c r="C174" s="231"/>
      <c r="D174" s="364"/>
      <c r="E174" s="237"/>
      <c r="F174" s="359"/>
      <c r="G174" s="219"/>
      <c r="H174" s="252"/>
      <c r="I174" s="253"/>
      <c r="J174" s="149" t="s">
        <v>30</v>
      </c>
      <c r="K174" s="184" t="s">
        <v>291</v>
      </c>
      <c r="L174" s="185"/>
      <c r="M174" s="185"/>
      <c r="N174" s="185"/>
      <c r="O174" s="185"/>
      <c r="P174" s="186"/>
      <c r="Q174" s="212"/>
      <c r="R174" s="197"/>
      <c r="S174" s="93"/>
      <c r="T174" s="85"/>
      <c r="U174" s="291"/>
      <c r="V174" s="293"/>
      <c r="W174" s="293"/>
      <c r="X174" s="293"/>
      <c r="Y174" s="293"/>
      <c r="Z174" s="293"/>
      <c r="AA174" s="293"/>
      <c r="AB174" s="293"/>
      <c r="AC174" s="293"/>
      <c r="AD174" s="293"/>
      <c r="AE174" s="293"/>
      <c r="AF174" s="293"/>
      <c r="AG174" s="335"/>
      <c r="AH174" s="45"/>
    </row>
    <row r="175" spans="1:34" ht="89" customHeight="1" thickBot="1" x14ac:dyDescent="0.25">
      <c r="A175" s="41"/>
      <c r="B175" s="44"/>
      <c r="C175" s="231"/>
      <c r="D175" s="364"/>
      <c r="E175" s="237"/>
      <c r="F175" s="359"/>
      <c r="G175" s="219"/>
      <c r="H175" s="254"/>
      <c r="I175" s="255"/>
      <c r="J175" s="150" t="s">
        <v>31</v>
      </c>
      <c r="K175" s="187" t="s">
        <v>292</v>
      </c>
      <c r="L175" s="188"/>
      <c r="M175" s="188"/>
      <c r="N175" s="188"/>
      <c r="O175" s="188"/>
      <c r="P175" s="189"/>
      <c r="Q175" s="213"/>
      <c r="R175" s="197"/>
      <c r="S175" s="93"/>
      <c r="T175" s="85"/>
      <c r="U175" s="291"/>
      <c r="V175" s="293"/>
      <c r="W175" s="293"/>
      <c r="X175" s="293"/>
      <c r="Y175" s="293"/>
      <c r="Z175" s="293"/>
      <c r="AA175" s="293"/>
      <c r="AB175" s="293"/>
      <c r="AC175" s="293"/>
      <c r="AD175" s="293"/>
      <c r="AE175" s="293"/>
      <c r="AF175" s="293"/>
      <c r="AG175" s="335"/>
      <c r="AH175" s="45"/>
    </row>
    <row r="176" spans="1:34" ht="40" customHeight="1" x14ac:dyDescent="0.2">
      <c r="A176" s="41"/>
      <c r="B176" s="44"/>
      <c r="C176" s="231"/>
      <c r="D176" s="364"/>
      <c r="E176" s="237"/>
      <c r="F176" s="359"/>
      <c r="G176" s="218">
        <v>34</v>
      </c>
      <c r="H176" s="250" t="s">
        <v>293</v>
      </c>
      <c r="I176" s="251"/>
      <c r="J176" s="164" t="s">
        <v>27</v>
      </c>
      <c r="K176" s="190" t="s">
        <v>294</v>
      </c>
      <c r="L176" s="191"/>
      <c r="M176" s="191"/>
      <c r="N176" s="191"/>
      <c r="O176" s="191"/>
      <c r="P176" s="192"/>
      <c r="Q176" s="211">
        <v>70</v>
      </c>
      <c r="R176" s="196" t="s">
        <v>420</v>
      </c>
      <c r="S176" s="93"/>
      <c r="T176" s="85"/>
      <c r="U176" s="290"/>
      <c r="V176" s="292"/>
      <c r="W176" s="292"/>
      <c r="X176" s="292"/>
      <c r="Y176" s="292"/>
      <c r="Z176" s="292"/>
      <c r="AA176" s="292"/>
      <c r="AB176" s="292">
        <f>IF($Q$176="","",$Q$176)</f>
        <v>70</v>
      </c>
      <c r="AC176" s="292"/>
      <c r="AD176" s="292"/>
      <c r="AE176" s="292"/>
      <c r="AF176" s="292"/>
      <c r="AG176" s="334"/>
      <c r="AH176" s="45"/>
    </row>
    <row r="177" spans="1:34" ht="40" customHeight="1" x14ac:dyDescent="0.2">
      <c r="A177" s="41"/>
      <c r="B177" s="44"/>
      <c r="C177" s="231"/>
      <c r="D177" s="364"/>
      <c r="E177" s="237"/>
      <c r="F177" s="359"/>
      <c r="G177" s="219"/>
      <c r="H177" s="252"/>
      <c r="I177" s="253"/>
      <c r="J177" s="147" t="s">
        <v>84</v>
      </c>
      <c r="K177" s="184" t="s">
        <v>295</v>
      </c>
      <c r="L177" s="185"/>
      <c r="M177" s="185"/>
      <c r="N177" s="185"/>
      <c r="O177" s="185"/>
      <c r="P177" s="186"/>
      <c r="Q177" s="212"/>
      <c r="R177" s="197"/>
      <c r="S177" s="93"/>
      <c r="T177" s="85"/>
      <c r="U177" s="291"/>
      <c r="V177" s="293"/>
      <c r="W177" s="293"/>
      <c r="X177" s="293"/>
      <c r="Y177" s="293"/>
      <c r="Z177" s="293"/>
      <c r="AA177" s="293"/>
      <c r="AB177" s="293"/>
      <c r="AC177" s="293"/>
      <c r="AD177" s="293"/>
      <c r="AE177" s="293"/>
      <c r="AF177" s="293"/>
      <c r="AG177" s="335"/>
      <c r="AH177" s="45"/>
    </row>
    <row r="178" spans="1:34" ht="40" customHeight="1" x14ac:dyDescent="0.2">
      <c r="A178" s="41"/>
      <c r="B178" s="44"/>
      <c r="C178" s="231"/>
      <c r="D178" s="364"/>
      <c r="E178" s="237"/>
      <c r="F178" s="359"/>
      <c r="G178" s="219"/>
      <c r="H178" s="252"/>
      <c r="I178" s="253"/>
      <c r="J178" s="148" t="s">
        <v>29</v>
      </c>
      <c r="K178" s="184" t="s">
        <v>296</v>
      </c>
      <c r="L178" s="185"/>
      <c r="M178" s="185"/>
      <c r="N178" s="185"/>
      <c r="O178" s="185"/>
      <c r="P178" s="186"/>
      <c r="Q178" s="212"/>
      <c r="R178" s="197"/>
      <c r="S178" s="93"/>
      <c r="T178" s="85"/>
      <c r="U178" s="291"/>
      <c r="V178" s="293"/>
      <c r="W178" s="293"/>
      <c r="X178" s="293"/>
      <c r="Y178" s="293"/>
      <c r="Z178" s="293"/>
      <c r="AA178" s="293"/>
      <c r="AB178" s="293"/>
      <c r="AC178" s="293"/>
      <c r="AD178" s="293"/>
      <c r="AE178" s="293"/>
      <c r="AF178" s="293"/>
      <c r="AG178" s="335"/>
      <c r="AH178" s="45"/>
    </row>
    <row r="179" spans="1:34" ht="48.75" customHeight="1" x14ac:dyDescent="0.2">
      <c r="A179" s="41"/>
      <c r="B179" s="44"/>
      <c r="C179" s="231"/>
      <c r="D179" s="364"/>
      <c r="E179" s="237"/>
      <c r="F179" s="359"/>
      <c r="G179" s="219"/>
      <c r="H179" s="252"/>
      <c r="I179" s="253"/>
      <c r="J179" s="149" t="s">
        <v>30</v>
      </c>
      <c r="K179" s="184" t="s">
        <v>297</v>
      </c>
      <c r="L179" s="185"/>
      <c r="M179" s="185"/>
      <c r="N179" s="185"/>
      <c r="O179" s="185"/>
      <c r="P179" s="186"/>
      <c r="Q179" s="212"/>
      <c r="R179" s="197"/>
      <c r="S179" s="93"/>
      <c r="T179" s="85"/>
      <c r="U179" s="291"/>
      <c r="V179" s="293"/>
      <c r="W179" s="293"/>
      <c r="X179" s="293"/>
      <c r="Y179" s="293"/>
      <c r="Z179" s="293"/>
      <c r="AA179" s="293"/>
      <c r="AB179" s="293"/>
      <c r="AC179" s="293"/>
      <c r="AD179" s="293"/>
      <c r="AE179" s="293"/>
      <c r="AF179" s="293"/>
      <c r="AG179" s="335"/>
      <c r="AH179" s="45"/>
    </row>
    <row r="180" spans="1:34" ht="60.75" customHeight="1" thickBot="1" x14ac:dyDescent="0.25">
      <c r="A180" s="41"/>
      <c r="B180" s="44"/>
      <c r="C180" s="231"/>
      <c r="D180" s="364"/>
      <c r="E180" s="237"/>
      <c r="F180" s="359"/>
      <c r="G180" s="219"/>
      <c r="H180" s="280"/>
      <c r="I180" s="281"/>
      <c r="J180" s="150" t="s">
        <v>31</v>
      </c>
      <c r="K180" s="187" t="s">
        <v>298</v>
      </c>
      <c r="L180" s="188"/>
      <c r="M180" s="188"/>
      <c r="N180" s="188"/>
      <c r="O180" s="188"/>
      <c r="P180" s="189"/>
      <c r="Q180" s="213"/>
      <c r="R180" s="197"/>
      <c r="S180" s="93"/>
      <c r="T180" s="85"/>
      <c r="U180" s="291"/>
      <c r="V180" s="293"/>
      <c r="W180" s="293"/>
      <c r="X180" s="293"/>
      <c r="Y180" s="293"/>
      <c r="Z180" s="293"/>
      <c r="AA180" s="293"/>
      <c r="AB180" s="293"/>
      <c r="AC180" s="293"/>
      <c r="AD180" s="293"/>
      <c r="AE180" s="293"/>
      <c r="AF180" s="293"/>
      <c r="AG180" s="335"/>
      <c r="AH180" s="45"/>
    </row>
    <row r="181" spans="1:34" ht="40" customHeight="1" x14ac:dyDescent="0.2">
      <c r="A181" s="41"/>
      <c r="B181" s="44"/>
      <c r="C181" s="231"/>
      <c r="D181" s="364"/>
      <c r="E181" s="237"/>
      <c r="F181" s="359"/>
      <c r="G181" s="218">
        <v>35</v>
      </c>
      <c r="H181" s="250" t="s">
        <v>299</v>
      </c>
      <c r="I181" s="251"/>
      <c r="J181" s="164" t="s">
        <v>27</v>
      </c>
      <c r="K181" s="190" t="s">
        <v>300</v>
      </c>
      <c r="L181" s="191"/>
      <c r="M181" s="191"/>
      <c r="N181" s="191"/>
      <c r="O181" s="191"/>
      <c r="P181" s="192"/>
      <c r="Q181" s="211">
        <v>100</v>
      </c>
      <c r="R181" s="196" t="s">
        <v>409</v>
      </c>
      <c r="S181" s="93"/>
      <c r="T181" s="85"/>
      <c r="U181" s="290"/>
      <c r="V181" s="292"/>
      <c r="W181" s="292"/>
      <c r="X181" s="292"/>
      <c r="Y181" s="292">
        <f>IF($Q$181="","",$Q$181)</f>
        <v>100</v>
      </c>
      <c r="Z181" s="292">
        <f>IF($Q$181="","",$Q$181)</f>
        <v>100</v>
      </c>
      <c r="AA181" s="292"/>
      <c r="AB181" s="292">
        <f>IF($Q$181="","",$Q$181)</f>
        <v>100</v>
      </c>
      <c r="AC181" s="292"/>
      <c r="AD181" s="292"/>
      <c r="AE181" s="292"/>
      <c r="AF181" s="292"/>
      <c r="AG181" s="334"/>
      <c r="AH181" s="45"/>
    </row>
    <row r="182" spans="1:34" ht="40" customHeight="1" x14ac:dyDescent="0.2">
      <c r="A182" s="41"/>
      <c r="B182" s="44"/>
      <c r="C182" s="231"/>
      <c r="D182" s="364"/>
      <c r="E182" s="237"/>
      <c r="F182" s="359"/>
      <c r="G182" s="219"/>
      <c r="H182" s="252"/>
      <c r="I182" s="253"/>
      <c r="J182" s="147" t="s">
        <v>84</v>
      </c>
      <c r="K182" s="184" t="s">
        <v>301</v>
      </c>
      <c r="L182" s="185"/>
      <c r="M182" s="185"/>
      <c r="N182" s="185"/>
      <c r="O182" s="185"/>
      <c r="P182" s="186"/>
      <c r="Q182" s="212"/>
      <c r="R182" s="197"/>
      <c r="S182" s="93"/>
      <c r="T182" s="85"/>
      <c r="U182" s="291"/>
      <c r="V182" s="293"/>
      <c r="W182" s="293"/>
      <c r="X182" s="293"/>
      <c r="Y182" s="293"/>
      <c r="Z182" s="293"/>
      <c r="AA182" s="293"/>
      <c r="AB182" s="293"/>
      <c r="AC182" s="293"/>
      <c r="AD182" s="293"/>
      <c r="AE182" s="293"/>
      <c r="AF182" s="293"/>
      <c r="AG182" s="335"/>
      <c r="AH182" s="45"/>
    </row>
    <row r="183" spans="1:34" ht="40" customHeight="1" x14ac:dyDescent="0.2">
      <c r="A183" s="41"/>
      <c r="B183" s="44"/>
      <c r="C183" s="231"/>
      <c r="D183" s="364"/>
      <c r="E183" s="237"/>
      <c r="F183" s="359"/>
      <c r="G183" s="219"/>
      <c r="H183" s="252"/>
      <c r="I183" s="253"/>
      <c r="J183" s="148" t="s">
        <v>29</v>
      </c>
      <c r="K183" s="184" t="s">
        <v>302</v>
      </c>
      <c r="L183" s="185"/>
      <c r="M183" s="185"/>
      <c r="N183" s="185"/>
      <c r="O183" s="185"/>
      <c r="P183" s="186"/>
      <c r="Q183" s="212"/>
      <c r="R183" s="197"/>
      <c r="S183" s="93"/>
      <c r="T183" s="85"/>
      <c r="U183" s="291"/>
      <c r="V183" s="293"/>
      <c r="W183" s="293"/>
      <c r="X183" s="293"/>
      <c r="Y183" s="293"/>
      <c r="Z183" s="293"/>
      <c r="AA183" s="293"/>
      <c r="AB183" s="293"/>
      <c r="AC183" s="293"/>
      <c r="AD183" s="293"/>
      <c r="AE183" s="293"/>
      <c r="AF183" s="293"/>
      <c r="AG183" s="335"/>
      <c r="AH183" s="45"/>
    </row>
    <row r="184" spans="1:34" ht="70.5" customHeight="1" x14ac:dyDescent="0.2">
      <c r="A184" s="41"/>
      <c r="B184" s="44"/>
      <c r="C184" s="231"/>
      <c r="D184" s="364"/>
      <c r="E184" s="237"/>
      <c r="F184" s="359"/>
      <c r="G184" s="219"/>
      <c r="H184" s="252"/>
      <c r="I184" s="253"/>
      <c r="J184" s="149" t="s">
        <v>30</v>
      </c>
      <c r="K184" s="184" t="s">
        <v>303</v>
      </c>
      <c r="L184" s="185"/>
      <c r="M184" s="185"/>
      <c r="N184" s="185"/>
      <c r="O184" s="185"/>
      <c r="P184" s="186"/>
      <c r="Q184" s="212"/>
      <c r="R184" s="197"/>
      <c r="S184" s="93"/>
      <c r="T184" s="85"/>
      <c r="U184" s="291"/>
      <c r="V184" s="293"/>
      <c r="W184" s="293"/>
      <c r="X184" s="293"/>
      <c r="Y184" s="293"/>
      <c r="Z184" s="293"/>
      <c r="AA184" s="293"/>
      <c r="AB184" s="293"/>
      <c r="AC184" s="293"/>
      <c r="AD184" s="293"/>
      <c r="AE184" s="293"/>
      <c r="AF184" s="293"/>
      <c r="AG184" s="335"/>
      <c r="AH184" s="45"/>
    </row>
    <row r="185" spans="1:34" ht="98.25" customHeight="1" thickBot="1" x14ac:dyDescent="0.25">
      <c r="A185" s="41"/>
      <c r="B185" s="44"/>
      <c r="C185" s="231"/>
      <c r="D185" s="364"/>
      <c r="E185" s="237"/>
      <c r="F185" s="359"/>
      <c r="G185" s="219"/>
      <c r="H185" s="280"/>
      <c r="I185" s="281"/>
      <c r="J185" s="150" t="s">
        <v>31</v>
      </c>
      <c r="K185" s="187" t="s">
        <v>304</v>
      </c>
      <c r="L185" s="188"/>
      <c r="M185" s="188"/>
      <c r="N185" s="188"/>
      <c r="O185" s="188"/>
      <c r="P185" s="189"/>
      <c r="Q185" s="213"/>
      <c r="R185" s="197"/>
      <c r="S185" s="93"/>
      <c r="T185" s="85"/>
      <c r="U185" s="291"/>
      <c r="V185" s="293"/>
      <c r="W185" s="293"/>
      <c r="X185" s="293"/>
      <c r="Y185" s="293"/>
      <c r="Z185" s="293"/>
      <c r="AA185" s="293"/>
      <c r="AB185" s="293"/>
      <c r="AC185" s="293"/>
      <c r="AD185" s="293"/>
      <c r="AE185" s="293"/>
      <c r="AF185" s="293"/>
      <c r="AG185" s="335"/>
      <c r="AH185" s="45"/>
    </row>
    <row r="186" spans="1:34" ht="40" customHeight="1" x14ac:dyDescent="0.2">
      <c r="A186" s="41"/>
      <c r="B186" s="44"/>
      <c r="C186" s="231"/>
      <c r="D186" s="364"/>
      <c r="E186" s="237"/>
      <c r="F186" s="359"/>
      <c r="G186" s="218">
        <v>36</v>
      </c>
      <c r="H186" s="250" t="s">
        <v>305</v>
      </c>
      <c r="I186" s="251"/>
      <c r="J186" s="164" t="s">
        <v>27</v>
      </c>
      <c r="K186" s="190" t="s">
        <v>306</v>
      </c>
      <c r="L186" s="191"/>
      <c r="M186" s="191"/>
      <c r="N186" s="191"/>
      <c r="O186" s="191"/>
      <c r="P186" s="192"/>
      <c r="Q186" s="211">
        <v>85</v>
      </c>
      <c r="R186" s="196" t="s">
        <v>410</v>
      </c>
      <c r="S186" s="93"/>
      <c r="T186" s="85"/>
      <c r="U186" s="290"/>
      <c r="V186" s="292"/>
      <c r="W186" s="292"/>
      <c r="X186" s="292"/>
      <c r="Y186" s="292"/>
      <c r="Z186" s="292"/>
      <c r="AA186" s="292"/>
      <c r="AB186" s="292">
        <f>IF($Q$186="","",$Q$186)</f>
        <v>85</v>
      </c>
      <c r="AC186" s="292"/>
      <c r="AD186" s="292"/>
      <c r="AE186" s="292"/>
      <c r="AF186" s="292"/>
      <c r="AG186" s="334"/>
      <c r="AH186" s="45"/>
    </row>
    <row r="187" spans="1:34" ht="40" customHeight="1" x14ac:dyDescent="0.2">
      <c r="A187" s="41"/>
      <c r="B187" s="44"/>
      <c r="C187" s="231"/>
      <c r="D187" s="364"/>
      <c r="E187" s="237"/>
      <c r="F187" s="359"/>
      <c r="G187" s="219"/>
      <c r="H187" s="252"/>
      <c r="I187" s="253"/>
      <c r="J187" s="147" t="s">
        <v>84</v>
      </c>
      <c r="K187" s="184" t="s">
        <v>307</v>
      </c>
      <c r="L187" s="185"/>
      <c r="M187" s="185"/>
      <c r="N187" s="185"/>
      <c r="O187" s="185"/>
      <c r="P187" s="186"/>
      <c r="Q187" s="212"/>
      <c r="R187" s="197"/>
      <c r="S187" s="93"/>
      <c r="T187" s="85"/>
      <c r="U187" s="291"/>
      <c r="V187" s="293"/>
      <c r="W187" s="293"/>
      <c r="X187" s="293"/>
      <c r="Y187" s="293"/>
      <c r="Z187" s="293"/>
      <c r="AA187" s="293"/>
      <c r="AB187" s="293"/>
      <c r="AC187" s="293"/>
      <c r="AD187" s="293"/>
      <c r="AE187" s="293"/>
      <c r="AF187" s="293"/>
      <c r="AG187" s="335"/>
      <c r="AH187" s="45"/>
    </row>
    <row r="188" spans="1:34" ht="40" customHeight="1" x14ac:dyDescent="0.2">
      <c r="A188" s="41"/>
      <c r="B188" s="44"/>
      <c r="C188" s="231"/>
      <c r="D188" s="364"/>
      <c r="E188" s="237"/>
      <c r="F188" s="359"/>
      <c r="G188" s="219"/>
      <c r="H188" s="252"/>
      <c r="I188" s="253"/>
      <c r="J188" s="148" t="s">
        <v>29</v>
      </c>
      <c r="K188" s="184" t="s">
        <v>308</v>
      </c>
      <c r="L188" s="185"/>
      <c r="M188" s="185"/>
      <c r="N188" s="185"/>
      <c r="O188" s="185"/>
      <c r="P188" s="186"/>
      <c r="Q188" s="212"/>
      <c r="R188" s="197"/>
      <c r="S188" s="93"/>
      <c r="T188" s="85"/>
      <c r="U188" s="291"/>
      <c r="V188" s="293"/>
      <c r="W188" s="293"/>
      <c r="X188" s="293"/>
      <c r="Y188" s="293"/>
      <c r="Z188" s="293"/>
      <c r="AA188" s="293"/>
      <c r="AB188" s="293"/>
      <c r="AC188" s="293"/>
      <c r="AD188" s="293"/>
      <c r="AE188" s="293"/>
      <c r="AF188" s="293"/>
      <c r="AG188" s="335"/>
      <c r="AH188" s="45"/>
    </row>
    <row r="189" spans="1:34" ht="40" customHeight="1" x14ac:dyDescent="0.2">
      <c r="A189" s="41"/>
      <c r="B189" s="44"/>
      <c r="C189" s="231"/>
      <c r="D189" s="364"/>
      <c r="E189" s="237"/>
      <c r="F189" s="359"/>
      <c r="G189" s="219"/>
      <c r="H189" s="252"/>
      <c r="I189" s="253"/>
      <c r="J189" s="149" t="s">
        <v>30</v>
      </c>
      <c r="K189" s="184" t="s">
        <v>309</v>
      </c>
      <c r="L189" s="185"/>
      <c r="M189" s="185"/>
      <c r="N189" s="185"/>
      <c r="O189" s="185"/>
      <c r="P189" s="186"/>
      <c r="Q189" s="212"/>
      <c r="R189" s="197"/>
      <c r="S189" s="93"/>
      <c r="T189" s="85"/>
      <c r="U189" s="291"/>
      <c r="V189" s="293"/>
      <c r="W189" s="293"/>
      <c r="X189" s="293"/>
      <c r="Y189" s="293"/>
      <c r="Z189" s="293"/>
      <c r="AA189" s="293"/>
      <c r="AB189" s="293"/>
      <c r="AC189" s="293"/>
      <c r="AD189" s="293"/>
      <c r="AE189" s="293"/>
      <c r="AF189" s="293"/>
      <c r="AG189" s="335"/>
      <c r="AH189" s="45"/>
    </row>
    <row r="190" spans="1:34" ht="61.5" customHeight="1" thickBot="1" x14ac:dyDescent="0.25">
      <c r="A190" s="41"/>
      <c r="B190" s="44"/>
      <c r="C190" s="231"/>
      <c r="D190" s="364"/>
      <c r="E190" s="237"/>
      <c r="F190" s="359"/>
      <c r="G190" s="219"/>
      <c r="H190" s="254"/>
      <c r="I190" s="255"/>
      <c r="J190" s="150" t="s">
        <v>31</v>
      </c>
      <c r="K190" s="187" t="s">
        <v>310</v>
      </c>
      <c r="L190" s="188"/>
      <c r="M190" s="188"/>
      <c r="N190" s="188"/>
      <c r="O190" s="188"/>
      <c r="P190" s="189"/>
      <c r="Q190" s="213"/>
      <c r="R190" s="197"/>
      <c r="S190" s="93"/>
      <c r="T190" s="85"/>
      <c r="U190" s="291"/>
      <c r="V190" s="293"/>
      <c r="W190" s="293"/>
      <c r="X190" s="293"/>
      <c r="Y190" s="293"/>
      <c r="Z190" s="293"/>
      <c r="AA190" s="293"/>
      <c r="AB190" s="293"/>
      <c r="AC190" s="293"/>
      <c r="AD190" s="293"/>
      <c r="AE190" s="293"/>
      <c r="AF190" s="293"/>
      <c r="AG190" s="335"/>
      <c r="AH190" s="45"/>
    </row>
    <row r="191" spans="1:34" ht="40" customHeight="1" x14ac:dyDescent="0.2">
      <c r="A191" s="41"/>
      <c r="B191" s="44"/>
      <c r="C191" s="231"/>
      <c r="D191" s="364"/>
      <c r="E191" s="237"/>
      <c r="F191" s="359"/>
      <c r="G191" s="218">
        <v>37</v>
      </c>
      <c r="H191" s="258" t="s">
        <v>311</v>
      </c>
      <c r="I191" s="253"/>
      <c r="J191" s="164" t="s">
        <v>27</v>
      </c>
      <c r="K191" s="198" t="s">
        <v>312</v>
      </c>
      <c r="L191" s="199"/>
      <c r="M191" s="199"/>
      <c r="N191" s="199"/>
      <c r="O191" s="199"/>
      <c r="P191" s="200"/>
      <c r="Q191" s="211">
        <v>90</v>
      </c>
      <c r="R191" s="196" t="s">
        <v>421</v>
      </c>
      <c r="S191" s="93"/>
      <c r="T191" s="85"/>
      <c r="U191" s="290"/>
      <c r="V191" s="292"/>
      <c r="W191" s="292"/>
      <c r="X191" s="292"/>
      <c r="Y191" s="292"/>
      <c r="Z191" s="292"/>
      <c r="AA191" s="292"/>
      <c r="AB191" s="292">
        <f>IF($Q$191="","",$Q$191)</f>
        <v>90</v>
      </c>
      <c r="AC191" s="292"/>
      <c r="AD191" s="292">
        <f>IF($Q$191="","",$Q$191)</f>
        <v>90</v>
      </c>
      <c r="AE191" s="292">
        <f>IF($Q$191="","",$Q$191)</f>
        <v>90</v>
      </c>
      <c r="AF191" s="292"/>
      <c r="AG191" s="334"/>
      <c r="AH191" s="45"/>
    </row>
    <row r="192" spans="1:34" ht="40" customHeight="1" x14ac:dyDescent="0.2">
      <c r="A192" s="41"/>
      <c r="B192" s="44"/>
      <c r="C192" s="231"/>
      <c r="D192" s="364"/>
      <c r="E192" s="237"/>
      <c r="F192" s="359"/>
      <c r="G192" s="219"/>
      <c r="H192" s="259"/>
      <c r="I192" s="253"/>
      <c r="J192" s="147" t="s">
        <v>84</v>
      </c>
      <c r="K192" s="184" t="s">
        <v>313</v>
      </c>
      <c r="L192" s="185"/>
      <c r="M192" s="185"/>
      <c r="N192" s="185"/>
      <c r="O192" s="185"/>
      <c r="P192" s="186"/>
      <c r="Q192" s="212"/>
      <c r="R192" s="197"/>
      <c r="S192" s="93"/>
      <c r="T192" s="85"/>
      <c r="U192" s="291"/>
      <c r="V192" s="293"/>
      <c r="W192" s="293"/>
      <c r="X192" s="293"/>
      <c r="Y192" s="293"/>
      <c r="Z192" s="293"/>
      <c r="AA192" s="293"/>
      <c r="AB192" s="293"/>
      <c r="AC192" s="293"/>
      <c r="AD192" s="293"/>
      <c r="AE192" s="293"/>
      <c r="AF192" s="293"/>
      <c r="AG192" s="335"/>
      <c r="AH192" s="45"/>
    </row>
    <row r="193" spans="1:34" ht="48.75" customHeight="1" x14ac:dyDescent="0.2">
      <c r="A193" s="41"/>
      <c r="B193" s="44"/>
      <c r="C193" s="231"/>
      <c r="D193" s="364"/>
      <c r="E193" s="237"/>
      <c r="F193" s="359"/>
      <c r="G193" s="219"/>
      <c r="H193" s="259"/>
      <c r="I193" s="253"/>
      <c r="J193" s="148" t="s">
        <v>29</v>
      </c>
      <c r="K193" s="184" t="s">
        <v>314</v>
      </c>
      <c r="L193" s="185"/>
      <c r="M193" s="185"/>
      <c r="N193" s="185"/>
      <c r="O193" s="185"/>
      <c r="P193" s="186"/>
      <c r="Q193" s="212"/>
      <c r="R193" s="197"/>
      <c r="S193" s="93"/>
      <c r="T193" s="85"/>
      <c r="U193" s="291"/>
      <c r="V193" s="293"/>
      <c r="W193" s="293"/>
      <c r="X193" s="293"/>
      <c r="Y193" s="293"/>
      <c r="Z193" s="293"/>
      <c r="AA193" s="293"/>
      <c r="AB193" s="293"/>
      <c r="AC193" s="293"/>
      <c r="AD193" s="293"/>
      <c r="AE193" s="293"/>
      <c r="AF193" s="293"/>
      <c r="AG193" s="335"/>
      <c r="AH193" s="45"/>
    </row>
    <row r="194" spans="1:34" ht="63.75" customHeight="1" x14ac:dyDescent="0.2">
      <c r="A194" s="41"/>
      <c r="B194" s="44"/>
      <c r="C194" s="231"/>
      <c r="D194" s="364"/>
      <c r="E194" s="237"/>
      <c r="F194" s="359"/>
      <c r="G194" s="219"/>
      <c r="H194" s="259"/>
      <c r="I194" s="253"/>
      <c r="J194" s="149" t="s">
        <v>30</v>
      </c>
      <c r="K194" s="184" t="s">
        <v>315</v>
      </c>
      <c r="L194" s="185"/>
      <c r="M194" s="185"/>
      <c r="N194" s="185"/>
      <c r="O194" s="185"/>
      <c r="P194" s="186"/>
      <c r="Q194" s="212"/>
      <c r="R194" s="197"/>
      <c r="S194" s="93"/>
      <c r="T194" s="85"/>
      <c r="U194" s="291"/>
      <c r="V194" s="293"/>
      <c r="W194" s="293"/>
      <c r="X194" s="293"/>
      <c r="Y194" s="293"/>
      <c r="Z194" s="293"/>
      <c r="AA194" s="293"/>
      <c r="AB194" s="293"/>
      <c r="AC194" s="293"/>
      <c r="AD194" s="293"/>
      <c r="AE194" s="293"/>
      <c r="AF194" s="293"/>
      <c r="AG194" s="335"/>
      <c r="AH194" s="45"/>
    </row>
    <row r="195" spans="1:34" ht="70.5" customHeight="1" thickBot="1" x14ac:dyDescent="0.25">
      <c r="A195" s="41"/>
      <c r="B195" s="44"/>
      <c r="C195" s="232"/>
      <c r="D195" s="366"/>
      <c r="E195" s="238"/>
      <c r="F195" s="360"/>
      <c r="G195" s="219"/>
      <c r="H195" s="260"/>
      <c r="I195" s="261"/>
      <c r="J195" s="150" t="s">
        <v>31</v>
      </c>
      <c r="K195" s="193" t="s">
        <v>316</v>
      </c>
      <c r="L195" s="194"/>
      <c r="M195" s="194"/>
      <c r="N195" s="194"/>
      <c r="O195" s="194"/>
      <c r="P195" s="195"/>
      <c r="Q195" s="289"/>
      <c r="R195" s="197"/>
      <c r="S195" s="93"/>
      <c r="T195" s="85"/>
      <c r="U195" s="291"/>
      <c r="V195" s="293"/>
      <c r="W195" s="293"/>
      <c r="X195" s="293"/>
      <c r="Y195" s="293"/>
      <c r="Z195" s="293"/>
      <c r="AA195" s="293"/>
      <c r="AB195" s="293"/>
      <c r="AC195" s="293"/>
      <c r="AD195" s="293"/>
      <c r="AE195" s="293"/>
      <c r="AF195" s="293"/>
      <c r="AG195" s="335"/>
      <c r="AH195" s="45"/>
    </row>
    <row r="196" spans="1:34" ht="10" customHeight="1" thickBot="1" x14ac:dyDescent="0.25">
      <c r="A196" s="41"/>
      <c r="B196" s="98"/>
      <c r="C196" s="99"/>
      <c r="D196" s="99"/>
      <c r="E196" s="99"/>
      <c r="F196" s="158"/>
      <c r="G196" s="99"/>
      <c r="H196" s="100"/>
      <c r="I196" s="100"/>
      <c r="J196" s="101"/>
      <c r="K196" s="120"/>
      <c r="L196" s="120"/>
      <c r="M196" s="120"/>
      <c r="N196" s="120"/>
      <c r="O196" s="120"/>
      <c r="P196" s="120"/>
      <c r="Q196" s="102"/>
      <c r="R196" s="99"/>
      <c r="S196" s="103"/>
      <c r="T196" s="104"/>
      <c r="U196" s="105">
        <f t="shared" ref="U196:AG196" si="0">IF((SUM(U11:U195))&gt;0,AVERAGE(U11:U195),"")</f>
        <v>100</v>
      </c>
      <c r="V196" s="105">
        <f t="shared" si="0"/>
        <v>60</v>
      </c>
      <c r="W196" s="105">
        <f t="shared" si="0"/>
        <v>77.142857142857139</v>
      </c>
      <c r="X196" s="105" t="str">
        <f t="shared" si="0"/>
        <v/>
      </c>
      <c r="Y196" s="105">
        <f t="shared" si="0"/>
        <v>95</v>
      </c>
      <c r="Z196" s="105">
        <f t="shared" si="0"/>
        <v>85.857142857142861</v>
      </c>
      <c r="AA196" s="105">
        <f t="shared" si="0"/>
        <v>100</v>
      </c>
      <c r="AB196" s="105">
        <f t="shared" si="0"/>
        <v>82.4</v>
      </c>
      <c r="AC196" s="105">
        <f t="shared" si="0"/>
        <v>85.5</v>
      </c>
      <c r="AD196" s="105">
        <f t="shared" si="0"/>
        <v>85</v>
      </c>
      <c r="AE196" s="105" t="e">
        <f t="shared" si="0"/>
        <v>#REF!</v>
      </c>
      <c r="AF196" s="105" t="e">
        <f t="shared" si="0"/>
        <v>#REF!</v>
      </c>
      <c r="AG196" s="105">
        <f t="shared" si="0"/>
        <v>77.21052631578948</v>
      </c>
      <c r="AH196" s="106"/>
    </row>
    <row r="197" spans="1:34" s="123" customFormat="1" ht="18" customHeight="1" x14ac:dyDescent="0.2">
      <c r="F197" s="153"/>
      <c r="H197" s="124"/>
      <c r="I197" s="124"/>
      <c r="J197" s="125"/>
      <c r="K197" s="127"/>
      <c r="L197" s="127"/>
      <c r="M197" s="127"/>
      <c r="N197" s="127"/>
      <c r="O197" s="127"/>
      <c r="P197" s="127"/>
      <c r="Q197" s="128"/>
      <c r="U197" s="125"/>
      <c r="V197" s="125"/>
      <c r="W197" s="125"/>
      <c r="X197" s="125"/>
      <c r="Y197" s="125"/>
      <c r="Z197" s="125"/>
      <c r="AA197" s="125"/>
      <c r="AB197" s="125"/>
      <c r="AC197" s="125"/>
      <c r="AD197" s="125"/>
      <c r="AE197" s="125"/>
      <c r="AF197" s="125"/>
      <c r="AG197" s="125"/>
    </row>
    <row r="198" spans="1:34" ht="16" hidden="1" x14ac:dyDescent="0.2">
      <c r="A198" s="41"/>
      <c r="K198" s="121"/>
      <c r="L198" s="121"/>
      <c r="M198" s="121"/>
      <c r="N198" s="121"/>
      <c r="O198" s="121"/>
      <c r="P198" s="121"/>
      <c r="Q198" s="107"/>
      <c r="R198" s="77"/>
      <c r="S198" s="77"/>
      <c r="U198" s="108"/>
      <c r="V198" s="89"/>
      <c r="W198" s="89"/>
      <c r="X198" s="89"/>
      <c r="Y198" s="89"/>
      <c r="Z198" s="89"/>
      <c r="AA198" s="89"/>
      <c r="AB198" s="89"/>
      <c r="AC198" s="89"/>
      <c r="AD198" s="89"/>
      <c r="AE198" s="89"/>
      <c r="AF198" s="89"/>
      <c r="AG198" s="89"/>
    </row>
    <row r="199" spans="1:34" ht="13" hidden="1" x14ac:dyDescent="0.2">
      <c r="A199" s="41"/>
      <c r="K199" s="121"/>
      <c r="L199" s="121"/>
      <c r="M199" s="121"/>
      <c r="N199" s="121"/>
      <c r="O199" s="121"/>
      <c r="P199" s="121"/>
    </row>
    <row r="200" spans="1:34" ht="11" hidden="1" x14ac:dyDescent="0.2">
      <c r="A200" s="41"/>
      <c r="H200" s="41"/>
      <c r="I200" s="41"/>
      <c r="J200" s="41"/>
      <c r="K200" s="41"/>
      <c r="L200" s="41"/>
      <c r="M200" s="41"/>
      <c r="N200" s="41"/>
      <c r="O200" s="41"/>
      <c r="P200" s="41"/>
    </row>
    <row r="201" spans="1:34" ht="11" hidden="1" x14ac:dyDescent="0.2">
      <c r="A201" s="41"/>
      <c r="H201" s="41"/>
      <c r="I201" s="41"/>
      <c r="J201" s="41"/>
      <c r="K201" s="41"/>
      <c r="L201" s="41"/>
      <c r="M201" s="41"/>
      <c r="N201" s="41"/>
      <c r="O201" s="41"/>
      <c r="P201" s="41"/>
    </row>
    <row r="202" spans="1:34" ht="11" hidden="1" x14ac:dyDescent="0.2">
      <c r="A202" s="41"/>
      <c r="H202" s="41"/>
      <c r="I202" s="41"/>
      <c r="J202" s="41"/>
      <c r="K202" s="41"/>
      <c r="L202" s="41"/>
      <c r="M202" s="41"/>
      <c r="N202" s="41"/>
      <c r="O202" s="41"/>
      <c r="P202" s="41"/>
    </row>
    <row r="203" spans="1:34" ht="11" hidden="1" x14ac:dyDescent="0.2">
      <c r="A203" s="41"/>
      <c r="H203" s="41"/>
      <c r="I203" s="41"/>
      <c r="J203" s="41"/>
      <c r="K203" s="41"/>
      <c r="L203" s="41"/>
      <c r="M203" s="41"/>
      <c r="N203" s="41"/>
      <c r="O203" s="41"/>
      <c r="P203" s="41"/>
    </row>
    <row r="204" spans="1:34" ht="11" hidden="1" x14ac:dyDescent="0.2">
      <c r="A204" s="41"/>
      <c r="H204" s="41"/>
      <c r="I204" s="41"/>
      <c r="J204" s="41"/>
      <c r="K204" s="41"/>
      <c r="L204" s="41"/>
      <c r="M204" s="41"/>
      <c r="N204" s="41"/>
      <c r="O204" s="41"/>
      <c r="P204" s="41"/>
    </row>
    <row r="205" spans="1:34" ht="11" hidden="1" x14ac:dyDescent="0.2">
      <c r="A205" s="41"/>
      <c r="H205" s="41"/>
      <c r="I205" s="41"/>
      <c r="J205" s="41"/>
      <c r="K205" s="41"/>
      <c r="L205" s="41"/>
      <c r="M205" s="41"/>
      <c r="N205" s="41"/>
      <c r="O205" s="41"/>
      <c r="P205" s="41"/>
    </row>
    <row r="206" spans="1:34" ht="11" hidden="1" x14ac:dyDescent="0.2">
      <c r="A206" s="41"/>
      <c r="H206" s="41"/>
      <c r="I206" s="41"/>
      <c r="J206" s="41"/>
      <c r="K206" s="41"/>
      <c r="L206" s="41"/>
      <c r="M206" s="41"/>
      <c r="N206" s="41"/>
      <c r="O206" s="41"/>
      <c r="P206" s="41"/>
    </row>
    <row r="207" spans="1:34" ht="11" hidden="1" x14ac:dyDescent="0.2">
      <c r="A207" s="41"/>
      <c r="H207" s="41"/>
      <c r="I207" s="41"/>
      <c r="J207" s="41"/>
      <c r="K207" s="41"/>
      <c r="L207" s="41"/>
      <c r="M207" s="41"/>
      <c r="N207" s="41"/>
      <c r="O207" s="41"/>
      <c r="P207" s="41"/>
    </row>
    <row r="208" spans="1:34" ht="11" hidden="1" x14ac:dyDescent="0.2">
      <c r="A208" s="41"/>
      <c r="H208" s="41"/>
      <c r="I208" s="41"/>
      <c r="J208" s="41"/>
      <c r="K208" s="41"/>
      <c r="L208" s="41"/>
      <c r="M208" s="41"/>
      <c r="N208" s="41"/>
      <c r="O208" s="41"/>
      <c r="P208" s="41"/>
    </row>
    <row r="209" spans="6:6" s="41" customFormat="1" ht="11" hidden="1" x14ac:dyDescent="0.2">
      <c r="F209" s="157"/>
    </row>
    <row r="210" spans="6:6" s="41" customFormat="1" ht="11" hidden="1" x14ac:dyDescent="0.2">
      <c r="F210" s="157"/>
    </row>
    <row r="211" spans="6:6" s="41" customFormat="1" ht="11" hidden="1" x14ac:dyDescent="0.2">
      <c r="F211" s="157"/>
    </row>
    <row r="212" spans="6:6" s="41" customFormat="1" ht="11" hidden="1" x14ac:dyDescent="0.2">
      <c r="F212" s="157"/>
    </row>
    <row r="213" spans="6:6" s="41" customFormat="1" ht="11" hidden="1" x14ac:dyDescent="0.2">
      <c r="F213" s="157"/>
    </row>
    <row r="214" spans="6:6" s="41" customFormat="1" ht="11" hidden="1" x14ac:dyDescent="0.2">
      <c r="F214" s="157"/>
    </row>
    <row r="215" spans="6:6" s="41" customFormat="1" ht="11" hidden="1" x14ac:dyDescent="0.2">
      <c r="F215" s="157"/>
    </row>
    <row r="216" spans="6:6" s="41" customFormat="1" ht="11" hidden="1" x14ac:dyDescent="0.2">
      <c r="F216" s="157"/>
    </row>
    <row r="217" spans="6:6" s="41" customFormat="1" ht="11" hidden="1" x14ac:dyDescent="0.2">
      <c r="F217" s="157"/>
    </row>
    <row r="218" spans="6:6" s="41" customFormat="1" ht="11" hidden="1" x14ac:dyDescent="0.2">
      <c r="F218" s="157"/>
    </row>
    <row r="219" spans="6:6" s="41" customFormat="1" ht="11" hidden="1" x14ac:dyDescent="0.2">
      <c r="F219" s="157"/>
    </row>
    <row r="220" spans="6:6" s="41" customFormat="1" ht="11" hidden="1" x14ac:dyDescent="0.2">
      <c r="F220" s="157"/>
    </row>
    <row r="221" spans="6:6" s="41" customFormat="1" ht="11" hidden="1" x14ac:dyDescent="0.2">
      <c r="F221" s="157"/>
    </row>
    <row r="222" spans="6:6" s="41" customFormat="1" ht="11" hidden="1" x14ac:dyDescent="0.2">
      <c r="F222" s="157"/>
    </row>
    <row r="223" spans="6:6" s="41" customFormat="1" ht="11" hidden="1" x14ac:dyDescent="0.2">
      <c r="F223" s="157"/>
    </row>
    <row r="224" spans="6:6" s="41" customFormat="1" ht="11" hidden="1" x14ac:dyDescent="0.2">
      <c r="F224" s="157"/>
    </row>
    <row r="225" spans="6:6" s="41" customFormat="1" ht="11" hidden="1" x14ac:dyDescent="0.2">
      <c r="F225" s="157"/>
    </row>
    <row r="226" spans="6:6" s="41" customFormat="1" ht="11" hidden="1" x14ac:dyDescent="0.2">
      <c r="F226" s="157"/>
    </row>
    <row r="227" spans="6:6" s="41" customFormat="1" ht="11" hidden="1" x14ac:dyDescent="0.2">
      <c r="F227" s="157"/>
    </row>
    <row r="228" spans="6:6" s="41" customFormat="1" ht="11" hidden="1" x14ac:dyDescent="0.2">
      <c r="F228" s="157"/>
    </row>
    <row r="229" spans="6:6" s="41" customFormat="1" ht="11" hidden="1" x14ac:dyDescent="0.2">
      <c r="F229" s="157"/>
    </row>
    <row r="230" spans="6:6" s="41" customFormat="1" ht="11" hidden="1" x14ac:dyDescent="0.2">
      <c r="F230" s="157"/>
    </row>
    <row r="231" spans="6:6" s="41" customFormat="1" ht="11" hidden="1" x14ac:dyDescent="0.2">
      <c r="F231" s="157"/>
    </row>
    <row r="232" spans="6:6" s="41" customFormat="1" ht="11" hidden="1" x14ac:dyDescent="0.2">
      <c r="F232" s="157"/>
    </row>
    <row r="233" spans="6:6" s="41" customFormat="1" ht="11" hidden="1" x14ac:dyDescent="0.2">
      <c r="F233" s="157"/>
    </row>
    <row r="234" spans="6:6" s="41" customFormat="1" ht="11" hidden="1" x14ac:dyDescent="0.2">
      <c r="F234" s="157"/>
    </row>
    <row r="235" spans="6:6" s="41" customFormat="1" ht="11" hidden="1" x14ac:dyDescent="0.2">
      <c r="F235" s="157"/>
    </row>
    <row r="236" spans="6:6" s="41" customFormat="1" ht="11" hidden="1" x14ac:dyDescent="0.2">
      <c r="F236" s="157"/>
    </row>
    <row r="237" spans="6:6" s="41" customFormat="1" ht="11" hidden="1" x14ac:dyDescent="0.2">
      <c r="F237" s="157"/>
    </row>
    <row r="238" spans="6:6" s="41" customFormat="1" ht="11" hidden="1" x14ac:dyDescent="0.2">
      <c r="F238" s="157"/>
    </row>
    <row r="239" spans="6:6" s="41" customFormat="1" ht="11" hidden="1" x14ac:dyDescent="0.2">
      <c r="F239" s="157"/>
    </row>
    <row r="240" spans="6:6" s="41" customFormat="1" ht="11" hidden="1" x14ac:dyDescent="0.2">
      <c r="F240" s="157"/>
    </row>
    <row r="241" spans="6:6" s="41" customFormat="1" ht="11" hidden="1" x14ac:dyDescent="0.2">
      <c r="F241" s="157"/>
    </row>
    <row r="242" spans="6:6" s="41" customFormat="1" ht="11" hidden="1" x14ac:dyDescent="0.2">
      <c r="F242" s="157"/>
    </row>
    <row r="243" spans="6:6" s="41" customFormat="1" ht="11" hidden="1" x14ac:dyDescent="0.2">
      <c r="F243" s="157"/>
    </row>
    <row r="244" spans="6:6" s="41" customFormat="1" ht="11" hidden="1" x14ac:dyDescent="0.2">
      <c r="F244" s="157"/>
    </row>
    <row r="245" spans="6:6" s="41" customFormat="1" ht="11" hidden="1" x14ac:dyDescent="0.2">
      <c r="F245" s="157"/>
    </row>
    <row r="246" spans="6:6" s="41" customFormat="1" ht="11" hidden="1" x14ac:dyDescent="0.2">
      <c r="F246" s="157"/>
    </row>
    <row r="247" spans="6:6" s="41" customFormat="1" ht="11" hidden="1" x14ac:dyDescent="0.2">
      <c r="F247" s="157"/>
    </row>
    <row r="248" spans="6:6" s="41" customFormat="1" ht="11" hidden="1" x14ac:dyDescent="0.2">
      <c r="F248" s="157"/>
    </row>
    <row r="249" spans="6:6" s="41" customFormat="1" ht="11" hidden="1" x14ac:dyDescent="0.2">
      <c r="F249" s="157"/>
    </row>
    <row r="250" spans="6:6" s="41" customFormat="1" ht="11" hidden="1" x14ac:dyDescent="0.2">
      <c r="F250" s="157"/>
    </row>
    <row r="251" spans="6:6" s="41" customFormat="1" ht="11" hidden="1" x14ac:dyDescent="0.2">
      <c r="F251" s="157"/>
    </row>
    <row r="252" spans="6:6" s="41" customFormat="1" ht="11" hidden="1" x14ac:dyDescent="0.2">
      <c r="F252" s="157"/>
    </row>
    <row r="253" spans="6:6" s="41" customFormat="1" ht="11" hidden="1" x14ac:dyDescent="0.2">
      <c r="F253" s="157"/>
    </row>
    <row r="254" spans="6:6" s="41" customFormat="1" ht="11" hidden="1" x14ac:dyDescent="0.2">
      <c r="F254" s="157"/>
    </row>
    <row r="255" spans="6:6" s="41" customFormat="1" ht="11" hidden="1" x14ac:dyDescent="0.2">
      <c r="F255" s="157"/>
    </row>
    <row r="256" spans="6:6" s="41" customFormat="1" ht="11" hidden="1" x14ac:dyDescent="0.2">
      <c r="F256" s="157"/>
    </row>
    <row r="257" spans="6:6" s="41" customFormat="1" ht="11" hidden="1" x14ac:dyDescent="0.2">
      <c r="F257" s="157"/>
    </row>
    <row r="258" spans="6:6" s="41" customFormat="1" ht="11" hidden="1" x14ac:dyDescent="0.2">
      <c r="F258" s="157"/>
    </row>
    <row r="259" spans="6:6" s="41" customFormat="1" ht="11" hidden="1" x14ac:dyDescent="0.2">
      <c r="F259" s="157"/>
    </row>
    <row r="260" spans="6:6" s="41" customFormat="1" ht="11" hidden="1" x14ac:dyDescent="0.2">
      <c r="F260" s="157"/>
    </row>
    <row r="261" spans="6:6" s="41" customFormat="1" ht="11" hidden="1" x14ac:dyDescent="0.2">
      <c r="F261" s="157"/>
    </row>
    <row r="262" spans="6:6" s="41" customFormat="1" ht="11" hidden="1" x14ac:dyDescent="0.2">
      <c r="F262" s="157"/>
    </row>
    <row r="263" spans="6:6" s="41" customFormat="1" ht="11" hidden="1" x14ac:dyDescent="0.2">
      <c r="F263" s="157"/>
    </row>
    <row r="264" spans="6:6" s="41" customFormat="1" ht="11" hidden="1" x14ac:dyDescent="0.2">
      <c r="F264" s="157"/>
    </row>
    <row r="265" spans="6:6" s="41" customFormat="1" ht="11" hidden="1" x14ac:dyDescent="0.2">
      <c r="F265" s="157"/>
    </row>
    <row r="266" spans="6:6" s="41" customFormat="1" ht="11" hidden="1" x14ac:dyDescent="0.2">
      <c r="F266" s="157"/>
    </row>
    <row r="267" spans="6:6" s="41" customFormat="1" ht="11" hidden="1" x14ac:dyDescent="0.2">
      <c r="F267" s="157"/>
    </row>
    <row r="268" spans="6:6" s="41" customFormat="1" ht="11" hidden="1" x14ac:dyDescent="0.2">
      <c r="F268" s="157"/>
    </row>
    <row r="269" spans="6:6" s="41" customFormat="1" ht="11" hidden="1" x14ac:dyDescent="0.2">
      <c r="F269" s="157"/>
    </row>
    <row r="270" spans="6:6" s="41" customFormat="1" ht="11" hidden="1" x14ac:dyDescent="0.2">
      <c r="F270" s="157"/>
    </row>
    <row r="271" spans="6:6" s="41" customFormat="1" ht="11" hidden="1" x14ac:dyDescent="0.2">
      <c r="F271" s="157"/>
    </row>
    <row r="272" spans="6:6" s="41" customFormat="1" ht="11" hidden="1" x14ac:dyDescent="0.2">
      <c r="F272" s="157"/>
    </row>
    <row r="273" spans="6:6" s="41" customFormat="1" ht="11" hidden="1" x14ac:dyDescent="0.2">
      <c r="F273" s="157"/>
    </row>
    <row r="274" spans="6:6" s="41" customFormat="1" ht="11" hidden="1" x14ac:dyDescent="0.2">
      <c r="F274" s="157"/>
    </row>
    <row r="275" spans="6:6" s="41" customFormat="1" ht="11" hidden="1" x14ac:dyDescent="0.2">
      <c r="F275" s="157"/>
    </row>
    <row r="276" spans="6:6" s="41" customFormat="1" ht="11" hidden="1" x14ac:dyDescent="0.2">
      <c r="F276" s="157"/>
    </row>
    <row r="277" spans="6:6" s="41" customFormat="1" ht="11" hidden="1" x14ac:dyDescent="0.2">
      <c r="F277" s="157"/>
    </row>
    <row r="278" spans="6:6" s="41" customFormat="1" ht="11" hidden="1" x14ac:dyDescent="0.2">
      <c r="F278" s="157"/>
    </row>
    <row r="279" spans="6:6" s="41" customFormat="1" ht="11" hidden="1" x14ac:dyDescent="0.2">
      <c r="F279" s="157"/>
    </row>
    <row r="280" spans="6:6" s="41" customFormat="1" ht="11" hidden="1" x14ac:dyDescent="0.2">
      <c r="F280" s="157"/>
    </row>
    <row r="281" spans="6:6" s="41" customFormat="1" ht="11" hidden="1" x14ac:dyDescent="0.2">
      <c r="F281" s="157"/>
    </row>
    <row r="282" spans="6:6" s="41" customFormat="1" ht="11" hidden="1" x14ac:dyDescent="0.2">
      <c r="F282" s="157"/>
    </row>
    <row r="283" spans="6:6" s="41" customFormat="1" ht="11" hidden="1" x14ac:dyDescent="0.2">
      <c r="F283" s="157"/>
    </row>
    <row r="284" spans="6:6" s="41" customFormat="1" ht="11" hidden="1" x14ac:dyDescent="0.2">
      <c r="F284" s="157"/>
    </row>
    <row r="285" spans="6:6" s="41" customFormat="1" ht="11" hidden="1" x14ac:dyDescent="0.2">
      <c r="F285" s="157"/>
    </row>
    <row r="286" spans="6:6" s="41" customFormat="1" ht="11" hidden="1" x14ac:dyDescent="0.2">
      <c r="F286" s="157"/>
    </row>
    <row r="287" spans="6:6" s="41" customFormat="1" ht="11" hidden="1" x14ac:dyDescent="0.2">
      <c r="F287" s="157"/>
    </row>
    <row r="288" spans="6:6" s="41" customFormat="1" ht="11" hidden="1" x14ac:dyDescent="0.2">
      <c r="F288" s="157"/>
    </row>
    <row r="289" spans="6:6" s="41" customFormat="1" ht="11" hidden="1" x14ac:dyDescent="0.2">
      <c r="F289" s="157"/>
    </row>
    <row r="290" spans="6:6" s="41" customFormat="1" ht="11" hidden="1" x14ac:dyDescent="0.2">
      <c r="F290" s="157"/>
    </row>
    <row r="291" spans="6:6" s="41" customFormat="1" ht="11" hidden="1" x14ac:dyDescent="0.2">
      <c r="F291" s="157"/>
    </row>
    <row r="292" spans="6:6" s="41" customFormat="1" ht="11" hidden="1" x14ac:dyDescent="0.2">
      <c r="F292" s="157"/>
    </row>
    <row r="293" spans="6:6" s="41" customFormat="1" ht="11" hidden="1" x14ac:dyDescent="0.2">
      <c r="F293" s="157"/>
    </row>
    <row r="294" spans="6:6" s="41" customFormat="1" ht="11" hidden="1" x14ac:dyDescent="0.2">
      <c r="F294" s="157"/>
    </row>
    <row r="295" spans="6:6" s="41" customFormat="1" ht="11" hidden="1" x14ac:dyDescent="0.2">
      <c r="F295" s="157"/>
    </row>
    <row r="296" spans="6:6" s="41" customFormat="1" ht="11" hidden="1" x14ac:dyDescent="0.2">
      <c r="F296" s="157"/>
    </row>
    <row r="297" spans="6:6" s="41" customFormat="1" ht="11" hidden="1" x14ac:dyDescent="0.2">
      <c r="F297" s="157"/>
    </row>
    <row r="298" spans="6:6" s="41" customFormat="1" ht="11" hidden="1" x14ac:dyDescent="0.2">
      <c r="F298" s="157"/>
    </row>
    <row r="299" spans="6:6" s="41" customFormat="1" ht="11" hidden="1" x14ac:dyDescent="0.2">
      <c r="F299" s="157"/>
    </row>
    <row r="300" spans="6:6" s="41" customFormat="1" ht="11" hidden="1" x14ac:dyDescent="0.2">
      <c r="F300" s="157"/>
    </row>
    <row r="301" spans="6:6" s="41" customFormat="1" ht="11" hidden="1" x14ac:dyDescent="0.2">
      <c r="F301" s="157"/>
    </row>
    <row r="302" spans="6:6" s="41" customFormat="1" ht="11" hidden="1" x14ac:dyDescent="0.2">
      <c r="F302" s="157"/>
    </row>
    <row r="303" spans="6:6" s="41" customFormat="1" ht="11" hidden="1" x14ac:dyDescent="0.2">
      <c r="F303" s="157"/>
    </row>
    <row r="304" spans="6:6" s="41" customFormat="1" ht="11" hidden="1" x14ac:dyDescent="0.2">
      <c r="F304" s="157"/>
    </row>
    <row r="305" spans="6:6" s="41" customFormat="1" ht="11" hidden="1" x14ac:dyDescent="0.2">
      <c r="F305" s="157"/>
    </row>
    <row r="306" spans="6:6" s="41" customFormat="1" ht="11" hidden="1" x14ac:dyDescent="0.2">
      <c r="F306" s="157"/>
    </row>
    <row r="307" spans="6:6" s="41" customFormat="1" ht="11" hidden="1" x14ac:dyDescent="0.2">
      <c r="F307" s="157"/>
    </row>
    <row r="308" spans="6:6" s="41" customFormat="1" ht="11" hidden="1" x14ac:dyDescent="0.2">
      <c r="F308" s="157"/>
    </row>
    <row r="309" spans="6:6" s="41" customFormat="1" ht="11" hidden="1" x14ac:dyDescent="0.2">
      <c r="F309" s="157"/>
    </row>
    <row r="310" spans="6:6" s="41" customFormat="1" ht="11" hidden="1" x14ac:dyDescent="0.2">
      <c r="F310" s="157"/>
    </row>
    <row r="311" spans="6:6" s="41" customFormat="1" ht="11" hidden="1" x14ac:dyDescent="0.2">
      <c r="F311" s="157"/>
    </row>
    <row r="312" spans="6:6" s="41" customFormat="1" ht="11" hidden="1" x14ac:dyDescent="0.2">
      <c r="F312" s="157"/>
    </row>
    <row r="313" spans="6:6" s="41" customFormat="1" ht="11" hidden="1" x14ac:dyDescent="0.2">
      <c r="F313" s="157"/>
    </row>
    <row r="314" spans="6:6" s="41" customFormat="1" ht="11" hidden="1" x14ac:dyDescent="0.2">
      <c r="F314" s="157"/>
    </row>
    <row r="315" spans="6:6" s="41" customFormat="1" ht="11" hidden="1" x14ac:dyDescent="0.2">
      <c r="F315" s="157"/>
    </row>
    <row r="316" spans="6:6" s="41" customFormat="1" ht="11" hidden="1" x14ac:dyDescent="0.2">
      <c r="F316" s="157"/>
    </row>
    <row r="317" spans="6:6" s="41" customFormat="1" ht="11" hidden="1" x14ac:dyDescent="0.2">
      <c r="F317" s="157"/>
    </row>
    <row r="318" spans="6:6" s="41" customFormat="1" ht="11" hidden="1" x14ac:dyDescent="0.2">
      <c r="F318" s="157"/>
    </row>
    <row r="319" spans="6:6" s="41" customFormat="1" ht="11" hidden="1" x14ac:dyDescent="0.2">
      <c r="F319" s="157"/>
    </row>
    <row r="320" spans="6:6" s="41" customFormat="1" ht="11" hidden="1" x14ac:dyDescent="0.2">
      <c r="F320" s="157"/>
    </row>
    <row r="321" spans="6:6" s="41" customFormat="1" ht="11" hidden="1" x14ac:dyDescent="0.2">
      <c r="F321" s="157"/>
    </row>
    <row r="322" spans="6:6" s="41" customFormat="1" ht="11" hidden="1" x14ac:dyDescent="0.2">
      <c r="F322" s="157"/>
    </row>
    <row r="323" spans="6:6" s="41" customFormat="1" ht="11" hidden="1" x14ac:dyDescent="0.2">
      <c r="F323" s="157"/>
    </row>
    <row r="324" spans="6:6" s="41" customFormat="1" ht="11" hidden="1" x14ac:dyDescent="0.2">
      <c r="F324" s="157"/>
    </row>
    <row r="325" spans="6:6" s="41" customFormat="1" ht="11" hidden="1" x14ac:dyDescent="0.2">
      <c r="F325" s="157"/>
    </row>
    <row r="326" spans="6:6" s="41" customFormat="1" ht="11" hidden="1" x14ac:dyDescent="0.2">
      <c r="F326" s="157"/>
    </row>
    <row r="327" spans="6:6" s="41" customFormat="1" ht="11" hidden="1" x14ac:dyDescent="0.2">
      <c r="F327" s="157"/>
    </row>
    <row r="328" spans="6:6" s="41" customFormat="1" ht="11" hidden="1" x14ac:dyDescent="0.2">
      <c r="F328" s="157"/>
    </row>
    <row r="329" spans="6:6" s="41" customFormat="1" ht="11" hidden="1" x14ac:dyDescent="0.2">
      <c r="F329" s="157"/>
    </row>
    <row r="330" spans="6:6" s="41" customFormat="1" ht="11" hidden="1" x14ac:dyDescent="0.2">
      <c r="F330" s="157"/>
    </row>
    <row r="331" spans="6:6" s="41" customFormat="1" ht="11" hidden="1" x14ac:dyDescent="0.2">
      <c r="F331" s="157"/>
    </row>
    <row r="332" spans="6:6" s="41" customFormat="1" ht="11" hidden="1" x14ac:dyDescent="0.2">
      <c r="F332" s="157"/>
    </row>
    <row r="333" spans="6:6" s="41" customFormat="1" ht="11" hidden="1" x14ac:dyDescent="0.2">
      <c r="F333" s="157"/>
    </row>
    <row r="334" spans="6:6" s="41" customFormat="1" ht="11" hidden="1" x14ac:dyDescent="0.2">
      <c r="F334" s="157"/>
    </row>
    <row r="335" spans="6:6" s="41" customFormat="1" ht="11" hidden="1" x14ac:dyDescent="0.2">
      <c r="F335" s="157"/>
    </row>
    <row r="336" spans="6:6" s="41" customFormat="1" ht="11" hidden="1" x14ac:dyDescent="0.2">
      <c r="F336" s="157"/>
    </row>
    <row r="337" spans="6:6" s="41" customFormat="1" ht="11" hidden="1" x14ac:dyDescent="0.2">
      <c r="F337" s="157"/>
    </row>
    <row r="338" spans="6:6" s="41" customFormat="1" ht="11" hidden="1" x14ac:dyDescent="0.2">
      <c r="F338" s="157"/>
    </row>
    <row r="339" spans="6:6" s="41" customFormat="1" ht="11" hidden="1" x14ac:dyDescent="0.2">
      <c r="F339" s="157"/>
    </row>
    <row r="340" spans="6:6" s="41" customFormat="1" ht="11" hidden="1" x14ac:dyDescent="0.2">
      <c r="F340" s="157"/>
    </row>
    <row r="341" spans="6:6" s="41" customFormat="1" ht="11" hidden="1" x14ac:dyDescent="0.2">
      <c r="F341" s="157"/>
    </row>
    <row r="342" spans="6:6" s="41" customFormat="1" ht="11" hidden="1" x14ac:dyDescent="0.2">
      <c r="F342" s="157"/>
    </row>
    <row r="343" spans="6:6" s="41" customFormat="1" ht="11" hidden="1" x14ac:dyDescent="0.2">
      <c r="F343" s="157"/>
    </row>
    <row r="344" spans="6:6" s="41" customFormat="1" ht="11" hidden="1" x14ac:dyDescent="0.2">
      <c r="F344" s="157"/>
    </row>
    <row r="345" spans="6:6" s="41" customFormat="1" ht="11" hidden="1" x14ac:dyDescent="0.2">
      <c r="F345" s="157"/>
    </row>
    <row r="346" spans="6:6" s="41" customFormat="1" ht="11" hidden="1" x14ac:dyDescent="0.2">
      <c r="F346" s="157"/>
    </row>
    <row r="347" spans="6:6" s="41" customFormat="1" ht="11" hidden="1" x14ac:dyDescent="0.2">
      <c r="F347" s="157"/>
    </row>
    <row r="348" spans="6:6" s="41" customFormat="1" ht="11" hidden="1" x14ac:dyDescent="0.2">
      <c r="F348" s="157"/>
    </row>
    <row r="349" spans="6:6" s="41" customFormat="1" ht="11" hidden="1" x14ac:dyDescent="0.2">
      <c r="F349" s="157"/>
    </row>
    <row r="350" spans="6:6" s="41" customFormat="1" ht="11" hidden="1" x14ac:dyDescent="0.2">
      <c r="F350" s="157"/>
    </row>
    <row r="351" spans="6:6" s="41" customFormat="1" ht="11" hidden="1" x14ac:dyDescent="0.2">
      <c r="F351" s="157"/>
    </row>
    <row r="352" spans="6:6" s="41" customFormat="1" ht="11" hidden="1" x14ac:dyDescent="0.2">
      <c r="F352" s="157"/>
    </row>
    <row r="353" spans="6:6" s="41" customFormat="1" ht="11" hidden="1" x14ac:dyDescent="0.2">
      <c r="F353" s="157"/>
    </row>
    <row r="354" spans="6:6" s="41" customFormat="1" ht="11" hidden="1" x14ac:dyDescent="0.2">
      <c r="F354" s="157"/>
    </row>
    <row r="355" spans="6:6" s="41" customFormat="1" ht="11" hidden="1" x14ac:dyDescent="0.2">
      <c r="F355" s="157"/>
    </row>
    <row r="356" spans="6:6" s="41" customFormat="1" ht="11" hidden="1" x14ac:dyDescent="0.2">
      <c r="F356" s="157"/>
    </row>
    <row r="357" spans="6:6" s="41" customFormat="1" ht="11" hidden="1" x14ac:dyDescent="0.2">
      <c r="F357" s="157"/>
    </row>
    <row r="358" spans="6:6" s="41" customFormat="1" ht="11" hidden="1" x14ac:dyDescent="0.2">
      <c r="F358" s="157"/>
    </row>
    <row r="359" spans="6:6" s="41" customFormat="1" ht="11" hidden="1" x14ac:dyDescent="0.2">
      <c r="F359" s="157"/>
    </row>
    <row r="360" spans="6:6" s="41" customFormat="1" ht="11" hidden="1" x14ac:dyDescent="0.2">
      <c r="F360" s="157"/>
    </row>
    <row r="361" spans="6:6" s="41" customFormat="1" ht="11" hidden="1" x14ac:dyDescent="0.2">
      <c r="F361" s="157"/>
    </row>
    <row r="362" spans="6:6" s="41" customFormat="1" ht="11" hidden="1" x14ac:dyDescent="0.2">
      <c r="F362" s="157"/>
    </row>
    <row r="363" spans="6:6" s="41" customFormat="1" ht="11" hidden="1" x14ac:dyDescent="0.2">
      <c r="F363" s="157"/>
    </row>
    <row r="364" spans="6:6" s="41" customFormat="1" ht="11" hidden="1" x14ac:dyDescent="0.2">
      <c r="F364" s="157"/>
    </row>
    <row r="365" spans="6:6" s="41" customFormat="1" ht="11" hidden="1" x14ac:dyDescent="0.2">
      <c r="F365" s="157"/>
    </row>
    <row r="366" spans="6:6" s="41" customFormat="1" ht="11" hidden="1" x14ac:dyDescent="0.2">
      <c r="F366" s="157"/>
    </row>
    <row r="367" spans="6:6" s="41" customFormat="1" ht="11" hidden="1" x14ac:dyDescent="0.2">
      <c r="F367" s="157"/>
    </row>
    <row r="368" spans="6:6" s="41" customFormat="1" ht="11" hidden="1" x14ac:dyDescent="0.2">
      <c r="F368" s="157"/>
    </row>
    <row r="369" spans="6:6" s="41" customFormat="1" ht="11" hidden="1" x14ac:dyDescent="0.2">
      <c r="F369" s="157"/>
    </row>
    <row r="370" spans="6:6" s="41" customFormat="1" ht="11" hidden="1" x14ac:dyDescent="0.2">
      <c r="F370" s="157"/>
    </row>
    <row r="371" spans="6:6" s="41" customFormat="1" ht="11" hidden="1" x14ac:dyDescent="0.2">
      <c r="F371" s="157"/>
    </row>
    <row r="372" spans="6:6" s="41" customFormat="1" ht="11" hidden="1" x14ac:dyDescent="0.2">
      <c r="F372" s="157"/>
    </row>
    <row r="373" spans="6:6" s="41" customFormat="1" ht="11" hidden="1" x14ac:dyDescent="0.2">
      <c r="F373" s="157"/>
    </row>
    <row r="374" spans="6:6" s="41" customFormat="1" ht="11" hidden="1" x14ac:dyDescent="0.2">
      <c r="F374" s="157"/>
    </row>
    <row r="375" spans="6:6" s="41" customFormat="1" ht="11" hidden="1" x14ac:dyDescent="0.2">
      <c r="F375" s="157"/>
    </row>
    <row r="376" spans="6:6" s="41" customFormat="1" ht="11" hidden="1" x14ac:dyDescent="0.2">
      <c r="F376" s="157"/>
    </row>
    <row r="377" spans="6:6" s="41" customFormat="1" ht="11" hidden="1" x14ac:dyDescent="0.2">
      <c r="F377" s="157"/>
    </row>
    <row r="378" spans="6:6" s="41" customFormat="1" ht="11" hidden="1" x14ac:dyDescent="0.2">
      <c r="F378" s="157"/>
    </row>
    <row r="379" spans="6:6" s="41" customFormat="1" ht="11" hidden="1" x14ac:dyDescent="0.2">
      <c r="F379" s="157"/>
    </row>
    <row r="380" spans="6:6" s="41" customFormat="1" ht="11" hidden="1" x14ac:dyDescent="0.2">
      <c r="F380" s="157"/>
    </row>
    <row r="381" spans="6:6" s="41" customFormat="1" ht="11" hidden="1" x14ac:dyDescent="0.2">
      <c r="F381" s="157"/>
    </row>
    <row r="382" spans="6:6" s="41" customFormat="1" ht="11" hidden="1" x14ac:dyDescent="0.2">
      <c r="F382" s="157"/>
    </row>
    <row r="383" spans="6:6" s="41" customFormat="1" ht="11" hidden="1" x14ac:dyDescent="0.2">
      <c r="F383" s="157"/>
    </row>
    <row r="384" spans="6:6" s="41" customFormat="1" ht="11" hidden="1" x14ac:dyDescent="0.2">
      <c r="F384" s="157"/>
    </row>
    <row r="385" spans="6:6" s="41" customFormat="1" ht="11" hidden="1" x14ac:dyDescent="0.2">
      <c r="F385" s="157"/>
    </row>
    <row r="386" spans="6:6" s="41" customFormat="1" ht="11" hidden="1" x14ac:dyDescent="0.2">
      <c r="F386" s="157"/>
    </row>
    <row r="387" spans="6:6" s="41" customFormat="1" ht="11" hidden="1" x14ac:dyDescent="0.2">
      <c r="F387" s="157"/>
    </row>
    <row r="388" spans="6:6" s="41" customFormat="1" ht="11" hidden="1" x14ac:dyDescent="0.2">
      <c r="F388" s="157"/>
    </row>
    <row r="389" spans="6:6" s="41" customFormat="1" ht="11" hidden="1" x14ac:dyDescent="0.2">
      <c r="F389" s="157"/>
    </row>
    <row r="390" spans="6:6" s="41" customFormat="1" ht="11" hidden="1" x14ac:dyDescent="0.2">
      <c r="F390" s="157"/>
    </row>
    <row r="391" spans="6:6" s="41" customFormat="1" ht="11" hidden="1" x14ac:dyDescent="0.2">
      <c r="F391" s="157"/>
    </row>
    <row r="392" spans="6:6" s="41" customFormat="1" ht="11" hidden="1" x14ac:dyDescent="0.2">
      <c r="F392" s="157"/>
    </row>
    <row r="393" spans="6:6" s="41" customFormat="1" ht="11" hidden="1" x14ac:dyDescent="0.2">
      <c r="F393" s="157"/>
    </row>
    <row r="394" spans="6:6" s="41" customFormat="1" ht="11" hidden="1" x14ac:dyDescent="0.2">
      <c r="F394" s="157"/>
    </row>
    <row r="395" spans="6:6" s="41" customFormat="1" ht="11" hidden="1" x14ac:dyDescent="0.2">
      <c r="F395" s="157"/>
    </row>
    <row r="396" spans="6:6" s="41" customFormat="1" ht="11" hidden="1" x14ac:dyDescent="0.2">
      <c r="F396" s="157"/>
    </row>
    <row r="397" spans="6:6" s="41" customFormat="1" ht="11" hidden="1" x14ac:dyDescent="0.2">
      <c r="F397" s="157"/>
    </row>
    <row r="398" spans="6:6" s="41" customFormat="1" ht="11" hidden="1" x14ac:dyDescent="0.2">
      <c r="F398" s="157"/>
    </row>
    <row r="399" spans="6:6" s="41" customFormat="1" ht="11" hidden="1" x14ac:dyDescent="0.2">
      <c r="F399" s="157"/>
    </row>
    <row r="400" spans="6:6" s="41" customFormat="1" ht="11" hidden="1" x14ac:dyDescent="0.2">
      <c r="F400" s="157"/>
    </row>
    <row r="401" spans="6:6" s="41" customFormat="1" ht="11" hidden="1" x14ac:dyDescent="0.2">
      <c r="F401" s="157"/>
    </row>
    <row r="402" spans="6:6" s="41" customFormat="1" ht="11" hidden="1" x14ac:dyDescent="0.2">
      <c r="F402" s="157"/>
    </row>
    <row r="403" spans="6:6" s="41" customFormat="1" ht="11" hidden="1" x14ac:dyDescent="0.2">
      <c r="F403" s="157"/>
    </row>
    <row r="404" spans="6:6" s="41" customFormat="1" ht="11" hidden="1" x14ac:dyDescent="0.2">
      <c r="F404" s="157"/>
    </row>
    <row r="405" spans="6:6" s="41" customFormat="1" ht="11" hidden="1" x14ac:dyDescent="0.2">
      <c r="F405" s="157"/>
    </row>
    <row r="406" spans="6:6" s="41" customFormat="1" ht="11" hidden="1" x14ac:dyDescent="0.2">
      <c r="F406" s="157"/>
    </row>
    <row r="407" spans="6:6" s="41" customFormat="1" ht="11" hidden="1" x14ac:dyDescent="0.2">
      <c r="F407" s="157"/>
    </row>
    <row r="408" spans="6:6" s="41" customFormat="1" ht="11" hidden="1" x14ac:dyDescent="0.2">
      <c r="F408" s="157"/>
    </row>
    <row r="409" spans="6:6" s="41" customFormat="1" ht="11" hidden="1" x14ac:dyDescent="0.2">
      <c r="F409" s="157"/>
    </row>
    <row r="410" spans="6:6" s="41" customFormat="1" ht="11" hidden="1" x14ac:dyDescent="0.2">
      <c r="F410" s="157"/>
    </row>
    <row r="411" spans="6:6" s="41" customFormat="1" ht="11" hidden="1" x14ac:dyDescent="0.2">
      <c r="F411" s="157"/>
    </row>
    <row r="412" spans="6:6" s="41" customFormat="1" ht="11" hidden="1" x14ac:dyDescent="0.2">
      <c r="F412" s="157"/>
    </row>
    <row r="413" spans="6:6" s="41" customFormat="1" ht="11" hidden="1" x14ac:dyDescent="0.2">
      <c r="F413" s="157"/>
    </row>
    <row r="414" spans="6:6" s="41" customFormat="1" ht="11" hidden="1" x14ac:dyDescent="0.2">
      <c r="F414" s="157"/>
    </row>
    <row r="415" spans="6:6" s="41" customFormat="1" ht="11" hidden="1" x14ac:dyDescent="0.2">
      <c r="F415" s="157"/>
    </row>
    <row r="416" spans="6:6" s="41" customFormat="1" ht="11" hidden="1" x14ac:dyDescent="0.2">
      <c r="F416" s="157"/>
    </row>
    <row r="417" spans="6:6" s="41" customFormat="1" ht="11" hidden="1" x14ac:dyDescent="0.2">
      <c r="F417" s="157"/>
    </row>
    <row r="418" spans="6:6" s="41" customFormat="1" ht="11" hidden="1" x14ac:dyDescent="0.2">
      <c r="F418" s="157"/>
    </row>
    <row r="419" spans="6:6" s="41" customFormat="1" ht="11" hidden="1" x14ac:dyDescent="0.2">
      <c r="F419" s="157"/>
    </row>
    <row r="420" spans="6:6" s="41" customFormat="1" ht="11" hidden="1" x14ac:dyDescent="0.2">
      <c r="F420" s="157"/>
    </row>
    <row r="421" spans="6:6" s="41" customFormat="1" ht="11" hidden="1" x14ac:dyDescent="0.2">
      <c r="F421" s="157"/>
    </row>
    <row r="422" spans="6:6" s="41" customFormat="1" ht="11" hidden="1" x14ac:dyDescent="0.2">
      <c r="F422" s="157"/>
    </row>
    <row r="423" spans="6:6" s="41" customFormat="1" ht="11" hidden="1" x14ac:dyDescent="0.2">
      <c r="F423" s="157"/>
    </row>
    <row r="424" spans="6:6" s="41" customFormat="1" ht="11" hidden="1" x14ac:dyDescent="0.2">
      <c r="F424" s="157"/>
    </row>
    <row r="425" spans="6:6" s="41" customFormat="1" ht="11" hidden="1" x14ac:dyDescent="0.2">
      <c r="F425" s="157"/>
    </row>
    <row r="426" spans="6:6" s="41" customFormat="1" ht="11" hidden="1" x14ac:dyDescent="0.2">
      <c r="F426" s="157"/>
    </row>
    <row r="427" spans="6:6" s="41" customFormat="1" ht="11" hidden="1" x14ac:dyDescent="0.2">
      <c r="F427" s="157"/>
    </row>
    <row r="428" spans="6:6" s="41" customFormat="1" ht="11" hidden="1" x14ac:dyDescent="0.2">
      <c r="F428" s="157"/>
    </row>
    <row r="429" spans="6:6" s="41" customFormat="1" ht="11" hidden="1" x14ac:dyDescent="0.2">
      <c r="F429" s="157"/>
    </row>
    <row r="430" spans="6:6" s="41" customFormat="1" ht="11" hidden="1" x14ac:dyDescent="0.2">
      <c r="F430" s="157"/>
    </row>
    <row r="431" spans="6:6" s="41" customFormat="1" ht="11" hidden="1" x14ac:dyDescent="0.2">
      <c r="F431" s="157"/>
    </row>
    <row r="432" spans="6:6" s="41" customFormat="1" ht="11" hidden="1" x14ac:dyDescent="0.2">
      <c r="F432" s="157"/>
    </row>
    <row r="433" spans="6:6" s="41" customFormat="1" ht="11" hidden="1" x14ac:dyDescent="0.2">
      <c r="F433" s="157"/>
    </row>
    <row r="434" spans="6:6" s="41" customFormat="1" ht="11" hidden="1" x14ac:dyDescent="0.2">
      <c r="F434" s="157"/>
    </row>
    <row r="435" spans="6:6" s="41" customFormat="1" ht="11" hidden="1" x14ac:dyDescent="0.2">
      <c r="F435" s="157"/>
    </row>
    <row r="436" spans="6:6" s="41" customFormat="1" ht="11" hidden="1" x14ac:dyDescent="0.2">
      <c r="F436" s="157"/>
    </row>
    <row r="437" spans="6:6" s="41" customFormat="1" ht="11" hidden="1" x14ac:dyDescent="0.2">
      <c r="F437" s="157"/>
    </row>
    <row r="438" spans="6:6" s="41" customFormat="1" ht="11" hidden="1" x14ac:dyDescent="0.2">
      <c r="F438" s="157"/>
    </row>
    <row r="439" spans="6:6" s="41" customFormat="1" ht="11" hidden="1" x14ac:dyDescent="0.2">
      <c r="F439" s="157"/>
    </row>
    <row r="440" spans="6:6" s="41" customFormat="1" ht="11" hidden="1" x14ac:dyDescent="0.2">
      <c r="F440" s="157"/>
    </row>
    <row r="441" spans="6:6" s="41" customFormat="1" ht="11" hidden="1" x14ac:dyDescent="0.2">
      <c r="F441" s="157"/>
    </row>
    <row r="442" spans="6:6" s="41" customFormat="1" ht="11" hidden="1" x14ac:dyDescent="0.2">
      <c r="F442" s="157"/>
    </row>
    <row r="443" spans="6:6" s="41" customFormat="1" ht="11" hidden="1" x14ac:dyDescent="0.2">
      <c r="F443" s="157"/>
    </row>
    <row r="444" spans="6:6" s="41" customFormat="1" ht="11" hidden="1" x14ac:dyDescent="0.2">
      <c r="F444" s="157"/>
    </row>
    <row r="445" spans="6:6" s="41" customFormat="1" ht="11" hidden="1" x14ac:dyDescent="0.2">
      <c r="F445" s="157"/>
    </row>
    <row r="446" spans="6:6" s="41" customFormat="1" ht="11" hidden="1" x14ac:dyDescent="0.2">
      <c r="F446" s="157"/>
    </row>
    <row r="447" spans="6:6" s="41" customFormat="1" ht="11" hidden="1" x14ac:dyDescent="0.2">
      <c r="F447" s="157"/>
    </row>
    <row r="448" spans="6:6" s="41" customFormat="1" ht="11" hidden="1" x14ac:dyDescent="0.2">
      <c r="F448" s="157"/>
    </row>
    <row r="449" spans="6:6" s="41" customFormat="1" ht="11" hidden="1" x14ac:dyDescent="0.2">
      <c r="F449" s="157"/>
    </row>
    <row r="450" spans="6:6" s="41" customFormat="1" ht="11" hidden="1" x14ac:dyDescent="0.2">
      <c r="F450" s="157"/>
    </row>
    <row r="451" spans="6:6" s="41" customFormat="1" ht="11" hidden="1" x14ac:dyDescent="0.2">
      <c r="F451" s="157"/>
    </row>
    <row r="452" spans="6:6" s="41" customFormat="1" ht="11" hidden="1" x14ac:dyDescent="0.2">
      <c r="F452" s="157"/>
    </row>
    <row r="453" spans="6:6" s="41" customFormat="1" ht="11" hidden="1" x14ac:dyDescent="0.2">
      <c r="F453" s="157"/>
    </row>
    <row r="454" spans="6:6" s="41" customFormat="1" ht="11" hidden="1" x14ac:dyDescent="0.2">
      <c r="F454" s="157"/>
    </row>
    <row r="455" spans="6:6" s="41" customFormat="1" ht="11" hidden="1" x14ac:dyDescent="0.2">
      <c r="F455" s="157"/>
    </row>
    <row r="456" spans="6:6" s="41" customFormat="1" ht="11" hidden="1" x14ac:dyDescent="0.2">
      <c r="F456" s="157"/>
    </row>
    <row r="457" spans="6:6" s="41" customFormat="1" ht="11" hidden="1" x14ac:dyDescent="0.2">
      <c r="F457" s="157"/>
    </row>
    <row r="458" spans="6:6" s="41" customFormat="1" ht="11" hidden="1" x14ac:dyDescent="0.2">
      <c r="F458" s="157"/>
    </row>
    <row r="459" spans="6:6" s="41" customFormat="1" ht="11" hidden="1" x14ac:dyDescent="0.2">
      <c r="F459" s="157"/>
    </row>
    <row r="460" spans="6:6" s="41" customFormat="1" ht="11" hidden="1" x14ac:dyDescent="0.2">
      <c r="F460" s="157"/>
    </row>
    <row r="461" spans="6:6" s="41" customFormat="1" ht="11" hidden="1" x14ac:dyDescent="0.2">
      <c r="F461" s="157"/>
    </row>
    <row r="462" spans="6:6" s="41" customFormat="1" ht="11" hidden="1" x14ac:dyDescent="0.2">
      <c r="F462" s="157"/>
    </row>
    <row r="463" spans="6:6" s="41" customFormat="1" ht="11" hidden="1" x14ac:dyDescent="0.2">
      <c r="F463" s="157"/>
    </row>
    <row r="464" spans="6:6" s="41" customFormat="1" ht="11" hidden="1" x14ac:dyDescent="0.2">
      <c r="F464" s="157"/>
    </row>
    <row r="465" spans="6:6" s="41" customFormat="1" ht="11" hidden="1" x14ac:dyDescent="0.2">
      <c r="F465" s="157"/>
    </row>
    <row r="466" spans="6:6" s="41" customFormat="1" ht="11" hidden="1" x14ac:dyDescent="0.2">
      <c r="F466" s="157"/>
    </row>
    <row r="467" spans="6:6" s="41" customFormat="1" ht="11" hidden="1" x14ac:dyDescent="0.2">
      <c r="F467" s="157"/>
    </row>
    <row r="468" spans="6:6" s="41" customFormat="1" ht="11" hidden="1" x14ac:dyDescent="0.2">
      <c r="F468" s="157"/>
    </row>
    <row r="469" spans="6:6" s="41" customFormat="1" ht="11" hidden="1" x14ac:dyDescent="0.2">
      <c r="F469" s="157"/>
    </row>
    <row r="470" spans="6:6" s="41" customFormat="1" ht="11" hidden="1" x14ac:dyDescent="0.2">
      <c r="F470" s="157"/>
    </row>
    <row r="471" spans="6:6" s="41" customFormat="1" ht="11" hidden="1" x14ac:dyDescent="0.2">
      <c r="F471" s="157"/>
    </row>
    <row r="472" spans="6:6" s="41" customFormat="1" ht="11" hidden="1" x14ac:dyDescent="0.2">
      <c r="F472" s="157"/>
    </row>
    <row r="473" spans="6:6" s="41" customFormat="1" ht="11" hidden="1" x14ac:dyDescent="0.2">
      <c r="F473" s="157"/>
    </row>
    <row r="474" spans="6:6" s="41" customFormat="1" ht="11" hidden="1" x14ac:dyDescent="0.2">
      <c r="F474" s="157"/>
    </row>
    <row r="475" spans="6:6" s="41" customFormat="1" ht="11" hidden="1" x14ac:dyDescent="0.2">
      <c r="F475" s="157"/>
    </row>
    <row r="476" spans="6:6" s="41" customFormat="1" ht="11" hidden="1" x14ac:dyDescent="0.2">
      <c r="F476" s="157"/>
    </row>
    <row r="477" spans="6:6" s="41" customFormat="1" ht="11" hidden="1" x14ac:dyDescent="0.2">
      <c r="F477" s="157"/>
    </row>
    <row r="478" spans="6:6" s="41" customFormat="1" ht="11" hidden="1" x14ac:dyDescent="0.2">
      <c r="F478" s="157"/>
    </row>
    <row r="479" spans="6:6" s="41" customFormat="1" ht="11" hidden="1" x14ac:dyDescent="0.2">
      <c r="F479" s="157"/>
    </row>
    <row r="480" spans="6:6" s="41" customFormat="1" ht="11" hidden="1" x14ac:dyDescent="0.2">
      <c r="F480" s="157"/>
    </row>
    <row r="481" spans="6:6" s="41" customFormat="1" ht="11" hidden="1" x14ac:dyDescent="0.2">
      <c r="F481" s="157"/>
    </row>
    <row r="482" spans="6:6" s="41" customFormat="1" ht="11" hidden="1" x14ac:dyDescent="0.2">
      <c r="F482" s="157"/>
    </row>
    <row r="483" spans="6:6" s="41" customFormat="1" ht="11" hidden="1" x14ac:dyDescent="0.2">
      <c r="F483" s="157"/>
    </row>
    <row r="484" spans="6:6" s="41" customFormat="1" ht="11" hidden="1" x14ac:dyDescent="0.2">
      <c r="F484" s="157"/>
    </row>
    <row r="485" spans="6:6" s="41" customFormat="1" ht="11" hidden="1" x14ac:dyDescent="0.2">
      <c r="F485" s="157"/>
    </row>
    <row r="486" spans="6:6" s="41" customFormat="1" ht="11" hidden="1" x14ac:dyDescent="0.2">
      <c r="F486" s="157"/>
    </row>
    <row r="487" spans="6:6" s="41" customFormat="1" ht="11" hidden="1" x14ac:dyDescent="0.2">
      <c r="F487" s="157"/>
    </row>
    <row r="488" spans="6:6" s="41" customFormat="1" ht="11" hidden="1" x14ac:dyDescent="0.2">
      <c r="F488" s="157"/>
    </row>
    <row r="489" spans="6:6" s="41" customFormat="1" ht="11" hidden="1" x14ac:dyDescent="0.2">
      <c r="F489" s="157"/>
    </row>
    <row r="490" spans="6:6" s="41" customFormat="1" ht="11" hidden="1" x14ac:dyDescent="0.2">
      <c r="F490" s="157"/>
    </row>
    <row r="491" spans="6:6" s="41" customFormat="1" ht="11" hidden="1" x14ac:dyDescent="0.2">
      <c r="F491" s="157"/>
    </row>
    <row r="492" spans="6:6" s="41" customFormat="1" ht="11" hidden="1" x14ac:dyDescent="0.2">
      <c r="F492" s="157"/>
    </row>
    <row r="493" spans="6:6" s="41" customFormat="1" ht="11" hidden="1" x14ac:dyDescent="0.2">
      <c r="F493" s="157"/>
    </row>
    <row r="494" spans="6:6" s="41" customFormat="1" ht="11" hidden="1" x14ac:dyDescent="0.2">
      <c r="F494" s="157"/>
    </row>
    <row r="495" spans="6:6" s="41" customFormat="1" ht="11" hidden="1" x14ac:dyDescent="0.2">
      <c r="F495" s="157"/>
    </row>
    <row r="496" spans="6:6" s="41" customFormat="1" ht="11" hidden="1" x14ac:dyDescent="0.2">
      <c r="F496" s="157"/>
    </row>
    <row r="497" spans="6:6" s="41" customFormat="1" ht="11" hidden="1" x14ac:dyDescent="0.2">
      <c r="F497" s="157"/>
    </row>
    <row r="498" spans="6:6" s="41" customFormat="1" ht="11" hidden="1" x14ac:dyDescent="0.2">
      <c r="F498" s="157"/>
    </row>
    <row r="499" spans="6:6" s="41" customFormat="1" ht="11" hidden="1" x14ac:dyDescent="0.2">
      <c r="F499" s="157"/>
    </row>
    <row r="500" spans="6:6" s="41" customFormat="1" ht="11" hidden="1" x14ac:dyDescent="0.2">
      <c r="F500" s="157"/>
    </row>
    <row r="501" spans="6:6" s="41" customFormat="1" ht="11" hidden="1" x14ac:dyDescent="0.2">
      <c r="F501" s="157"/>
    </row>
    <row r="502" spans="6:6" s="41" customFormat="1" ht="11" hidden="1" x14ac:dyDescent="0.2">
      <c r="F502" s="157"/>
    </row>
    <row r="503" spans="6:6" s="41" customFormat="1" ht="11" hidden="1" x14ac:dyDescent="0.2">
      <c r="F503" s="157"/>
    </row>
    <row r="504" spans="6:6" s="41" customFormat="1" ht="11" hidden="1" x14ac:dyDescent="0.2">
      <c r="F504" s="157"/>
    </row>
    <row r="505" spans="6:6" s="41" customFormat="1" ht="11" hidden="1" x14ac:dyDescent="0.2">
      <c r="F505" s="157"/>
    </row>
    <row r="506" spans="6:6" s="41" customFormat="1" ht="11" hidden="1" x14ac:dyDescent="0.2">
      <c r="F506" s="157"/>
    </row>
    <row r="507" spans="6:6" s="41" customFormat="1" ht="11" hidden="1" x14ac:dyDescent="0.2">
      <c r="F507" s="157"/>
    </row>
    <row r="508" spans="6:6" s="41" customFormat="1" ht="11" hidden="1" x14ac:dyDescent="0.2">
      <c r="F508" s="157"/>
    </row>
    <row r="509" spans="6:6" s="41" customFormat="1" ht="11" hidden="1" x14ac:dyDescent="0.2">
      <c r="F509" s="157"/>
    </row>
    <row r="510" spans="6:6" s="41" customFormat="1" ht="11" hidden="1" x14ac:dyDescent="0.2">
      <c r="F510" s="157"/>
    </row>
    <row r="511" spans="6:6" s="41" customFormat="1" ht="11" hidden="1" x14ac:dyDescent="0.2">
      <c r="F511" s="157"/>
    </row>
    <row r="512" spans="6:6" s="41" customFormat="1" ht="11" hidden="1" x14ac:dyDescent="0.2">
      <c r="F512" s="157"/>
    </row>
    <row r="513" spans="6:6" s="41" customFormat="1" ht="11" hidden="1" x14ac:dyDescent="0.2">
      <c r="F513" s="157"/>
    </row>
    <row r="514" spans="6:6" s="41" customFormat="1" ht="11" hidden="1" x14ac:dyDescent="0.2">
      <c r="F514" s="157"/>
    </row>
    <row r="515" spans="6:6" s="41" customFormat="1" ht="11" hidden="1" x14ac:dyDescent="0.2">
      <c r="F515" s="157"/>
    </row>
    <row r="516" spans="6:6" s="41" customFormat="1" ht="11" hidden="1" x14ac:dyDescent="0.2">
      <c r="F516" s="157"/>
    </row>
    <row r="517" spans="6:6" s="41" customFormat="1" ht="11" hidden="1" x14ac:dyDescent="0.2">
      <c r="F517" s="157"/>
    </row>
    <row r="518" spans="6:6" s="41" customFormat="1" ht="11" hidden="1" x14ac:dyDescent="0.2">
      <c r="F518" s="157"/>
    </row>
    <row r="519" spans="6:6" s="41" customFormat="1" ht="11" hidden="1" x14ac:dyDescent="0.2">
      <c r="F519" s="157"/>
    </row>
    <row r="520" spans="6:6" s="41" customFormat="1" ht="11" hidden="1" x14ac:dyDescent="0.2">
      <c r="F520" s="157"/>
    </row>
    <row r="521" spans="6:6" s="41" customFormat="1" ht="11" hidden="1" x14ac:dyDescent="0.2">
      <c r="F521" s="157"/>
    </row>
    <row r="522" spans="6:6" s="41" customFormat="1" ht="11" hidden="1" x14ac:dyDescent="0.2">
      <c r="F522" s="157"/>
    </row>
    <row r="523" spans="6:6" s="41" customFormat="1" ht="11" hidden="1" x14ac:dyDescent="0.2">
      <c r="F523" s="157"/>
    </row>
    <row r="524" spans="6:6" s="41" customFormat="1" ht="11" hidden="1" x14ac:dyDescent="0.2">
      <c r="F524" s="157"/>
    </row>
    <row r="525" spans="6:6" s="41" customFormat="1" ht="11" hidden="1" x14ac:dyDescent="0.2">
      <c r="F525" s="157"/>
    </row>
    <row r="526" spans="6:6" s="41" customFormat="1" ht="11" hidden="1" x14ac:dyDescent="0.2">
      <c r="F526" s="157"/>
    </row>
    <row r="527" spans="6:6" s="41" customFormat="1" ht="11" hidden="1" x14ac:dyDescent="0.2">
      <c r="F527" s="157"/>
    </row>
    <row r="528" spans="6:6" s="41" customFormat="1" ht="11" hidden="1" x14ac:dyDescent="0.2">
      <c r="F528" s="157"/>
    </row>
    <row r="529" spans="6:6" s="41" customFormat="1" ht="11" hidden="1" x14ac:dyDescent="0.2">
      <c r="F529" s="157"/>
    </row>
    <row r="530" spans="6:6" s="41" customFormat="1" ht="11" hidden="1" x14ac:dyDescent="0.2">
      <c r="F530" s="157"/>
    </row>
    <row r="531" spans="6:6" s="41" customFormat="1" ht="11" hidden="1" x14ac:dyDescent="0.2">
      <c r="F531" s="157"/>
    </row>
    <row r="532" spans="6:6" s="41" customFormat="1" ht="11" hidden="1" x14ac:dyDescent="0.2">
      <c r="F532" s="157"/>
    </row>
    <row r="533" spans="6:6" s="41" customFormat="1" ht="11" hidden="1" x14ac:dyDescent="0.2">
      <c r="F533" s="157"/>
    </row>
    <row r="534" spans="6:6" s="41" customFormat="1" ht="11" hidden="1" x14ac:dyDescent="0.2">
      <c r="F534" s="157"/>
    </row>
    <row r="535" spans="6:6" s="41" customFormat="1" ht="11" hidden="1" x14ac:dyDescent="0.2">
      <c r="F535" s="157"/>
    </row>
    <row r="536" spans="6:6" s="41" customFormat="1" ht="11" hidden="1" x14ac:dyDescent="0.2">
      <c r="F536" s="157"/>
    </row>
    <row r="537" spans="6:6" s="41" customFormat="1" ht="11" hidden="1" x14ac:dyDescent="0.2">
      <c r="F537" s="157"/>
    </row>
    <row r="538" spans="6:6" s="41" customFormat="1" ht="11" hidden="1" x14ac:dyDescent="0.2">
      <c r="F538" s="157"/>
    </row>
    <row r="539" spans="6:6" s="41" customFormat="1" ht="11" hidden="1" x14ac:dyDescent="0.2">
      <c r="F539" s="157"/>
    </row>
    <row r="540" spans="6:6" s="41" customFormat="1" ht="11" hidden="1" x14ac:dyDescent="0.2">
      <c r="F540" s="157"/>
    </row>
    <row r="541" spans="6:6" s="41" customFormat="1" ht="11" hidden="1" x14ac:dyDescent="0.2">
      <c r="F541" s="157"/>
    </row>
    <row r="542" spans="6:6" s="41" customFormat="1" ht="11" hidden="1" x14ac:dyDescent="0.2">
      <c r="F542" s="157"/>
    </row>
    <row r="543" spans="6:6" s="41" customFormat="1" ht="11" hidden="1" x14ac:dyDescent="0.2">
      <c r="F543" s="157"/>
    </row>
    <row r="544" spans="6:6" s="41" customFormat="1" ht="11" hidden="1" x14ac:dyDescent="0.2">
      <c r="F544" s="157"/>
    </row>
    <row r="545" spans="6:6" s="41" customFormat="1" ht="11" hidden="1" x14ac:dyDescent="0.2">
      <c r="F545" s="157"/>
    </row>
    <row r="546" spans="6:6" s="41" customFormat="1" ht="11" hidden="1" x14ac:dyDescent="0.2">
      <c r="F546" s="157"/>
    </row>
    <row r="547" spans="6:6" s="41" customFormat="1" ht="11" hidden="1" x14ac:dyDescent="0.2">
      <c r="F547" s="157"/>
    </row>
    <row r="548" spans="6:6" s="41" customFormat="1" ht="11" hidden="1" x14ac:dyDescent="0.2">
      <c r="F548" s="157"/>
    </row>
    <row r="549" spans="6:6" s="41" customFormat="1" ht="11" hidden="1" x14ac:dyDescent="0.2">
      <c r="F549" s="157"/>
    </row>
    <row r="550" spans="6:6" s="41" customFormat="1" ht="11" hidden="1" x14ac:dyDescent="0.2">
      <c r="F550" s="157"/>
    </row>
    <row r="551" spans="6:6" s="41" customFormat="1" ht="11" hidden="1" x14ac:dyDescent="0.2">
      <c r="F551" s="157"/>
    </row>
    <row r="552" spans="6:6" s="41" customFormat="1" ht="11" hidden="1" x14ac:dyDescent="0.2">
      <c r="F552" s="157"/>
    </row>
    <row r="553" spans="6:6" s="41" customFormat="1" ht="11" hidden="1" x14ac:dyDescent="0.2">
      <c r="F553" s="157"/>
    </row>
    <row r="554" spans="6:6" s="41" customFormat="1" ht="11" hidden="1" x14ac:dyDescent="0.2">
      <c r="F554" s="157"/>
    </row>
    <row r="555" spans="6:6" s="41" customFormat="1" ht="11" hidden="1" x14ac:dyDescent="0.2">
      <c r="F555" s="157"/>
    </row>
    <row r="556" spans="6:6" s="41" customFormat="1" ht="11" hidden="1" x14ac:dyDescent="0.2">
      <c r="F556" s="157"/>
    </row>
    <row r="557" spans="6:6" s="41" customFormat="1" ht="11" hidden="1" x14ac:dyDescent="0.2">
      <c r="F557" s="157"/>
    </row>
    <row r="558" spans="6:6" s="41" customFormat="1" ht="11" hidden="1" x14ac:dyDescent="0.2">
      <c r="F558" s="157"/>
    </row>
    <row r="559" spans="6:6" s="41" customFormat="1" ht="11" hidden="1" x14ac:dyDescent="0.2">
      <c r="F559" s="157"/>
    </row>
    <row r="560" spans="6:6" s="41" customFormat="1" ht="11" hidden="1" x14ac:dyDescent="0.2">
      <c r="F560" s="157"/>
    </row>
    <row r="561" spans="6:6" s="41" customFormat="1" ht="11" hidden="1" x14ac:dyDescent="0.2">
      <c r="F561" s="157"/>
    </row>
    <row r="562" spans="6:6" s="41" customFormat="1" ht="11" hidden="1" x14ac:dyDescent="0.2">
      <c r="F562" s="157"/>
    </row>
    <row r="563" spans="6:6" s="41" customFormat="1" ht="11" hidden="1" x14ac:dyDescent="0.2">
      <c r="F563" s="157"/>
    </row>
    <row r="564" spans="6:6" s="41" customFormat="1" ht="11" hidden="1" x14ac:dyDescent="0.2">
      <c r="F564" s="157"/>
    </row>
    <row r="565" spans="6:6" s="41" customFormat="1" ht="11" hidden="1" x14ac:dyDescent="0.2">
      <c r="F565" s="157"/>
    </row>
    <row r="566" spans="6:6" s="41" customFormat="1" ht="11" hidden="1" x14ac:dyDescent="0.2">
      <c r="F566" s="157"/>
    </row>
    <row r="567" spans="6:6" s="41" customFormat="1" ht="11" hidden="1" x14ac:dyDescent="0.2">
      <c r="F567" s="157"/>
    </row>
    <row r="568" spans="6:6" s="41" customFormat="1" ht="11" hidden="1" x14ac:dyDescent="0.2">
      <c r="F568" s="157"/>
    </row>
    <row r="569" spans="6:6" s="41" customFormat="1" ht="11" hidden="1" x14ac:dyDescent="0.2">
      <c r="F569" s="157"/>
    </row>
    <row r="570" spans="6:6" s="41" customFormat="1" ht="11" hidden="1" x14ac:dyDescent="0.2">
      <c r="F570" s="157"/>
    </row>
    <row r="571" spans="6:6" s="41" customFormat="1" ht="11" hidden="1" x14ac:dyDescent="0.2">
      <c r="F571" s="157"/>
    </row>
    <row r="572" spans="6:6" s="41" customFormat="1" ht="11" hidden="1" x14ac:dyDescent="0.2">
      <c r="F572" s="157"/>
    </row>
    <row r="573" spans="6:6" s="41" customFormat="1" ht="11" hidden="1" x14ac:dyDescent="0.2">
      <c r="F573" s="157"/>
    </row>
    <row r="574" spans="6:6" s="41" customFormat="1" ht="11" hidden="1" x14ac:dyDescent="0.2">
      <c r="F574" s="157"/>
    </row>
    <row r="575" spans="6:6" s="41" customFormat="1" ht="11" hidden="1" x14ac:dyDescent="0.2">
      <c r="F575" s="157"/>
    </row>
    <row r="576" spans="6:6" s="41" customFormat="1" ht="11" hidden="1" x14ac:dyDescent="0.2">
      <c r="F576" s="157"/>
    </row>
    <row r="577" spans="6:6" s="41" customFormat="1" ht="11" hidden="1" x14ac:dyDescent="0.2">
      <c r="F577" s="157"/>
    </row>
    <row r="578" spans="6:6" s="41" customFormat="1" ht="11" hidden="1" x14ac:dyDescent="0.2">
      <c r="F578" s="157"/>
    </row>
    <row r="579" spans="6:6" s="41" customFormat="1" ht="11" hidden="1" x14ac:dyDescent="0.2">
      <c r="F579" s="157"/>
    </row>
    <row r="580" spans="6:6" s="41" customFormat="1" ht="11" hidden="1" x14ac:dyDescent="0.2">
      <c r="F580" s="157"/>
    </row>
    <row r="581" spans="6:6" s="41" customFormat="1" ht="11" hidden="1" x14ac:dyDescent="0.2">
      <c r="F581" s="157"/>
    </row>
    <row r="582" spans="6:6" s="41" customFormat="1" ht="11" hidden="1" x14ac:dyDescent="0.2">
      <c r="F582" s="157"/>
    </row>
    <row r="583" spans="6:6" s="41" customFormat="1" ht="11" hidden="1" x14ac:dyDescent="0.2">
      <c r="F583" s="157"/>
    </row>
    <row r="584" spans="6:6" s="41" customFormat="1" ht="11" hidden="1" x14ac:dyDescent="0.2">
      <c r="F584" s="157"/>
    </row>
    <row r="585" spans="6:6" s="41" customFormat="1" ht="11" hidden="1" x14ac:dyDescent="0.2">
      <c r="F585" s="157"/>
    </row>
    <row r="662" ht="13" x14ac:dyDescent="0.2"/>
    <row r="663" ht="13" x14ac:dyDescent="0.2"/>
    <row r="664" ht="13" x14ac:dyDescent="0.2"/>
    <row r="665" ht="13" x14ac:dyDescent="0.2"/>
    <row r="666" ht="13" x14ac:dyDescent="0.2"/>
    <row r="667" ht="13" x14ac:dyDescent="0.2"/>
    <row r="668" ht="13" x14ac:dyDescent="0.2"/>
    <row r="669" ht="13" x14ac:dyDescent="0.2"/>
    <row r="670" ht="13" x14ac:dyDescent="0.2"/>
    <row r="671" ht="13" x14ac:dyDescent="0.2"/>
    <row r="672" ht="13" x14ac:dyDescent="0.2"/>
    <row r="673" ht="13" x14ac:dyDescent="0.2"/>
    <row r="674" ht="13" x14ac:dyDescent="0.2"/>
    <row r="675" ht="13" x14ac:dyDescent="0.2"/>
    <row r="676" ht="13" x14ac:dyDescent="0.2"/>
    <row r="677" ht="13" x14ac:dyDescent="0.2"/>
    <row r="678" ht="13" x14ac:dyDescent="0.2"/>
    <row r="679" ht="13" x14ac:dyDescent="0.2"/>
    <row r="680" ht="13" x14ac:dyDescent="0.2"/>
    <row r="681" ht="13" x14ac:dyDescent="0.2"/>
    <row r="682" ht="13" x14ac:dyDescent="0.2"/>
    <row r="683" ht="13" x14ac:dyDescent="0.2"/>
    <row r="684" ht="13" x14ac:dyDescent="0.2"/>
    <row r="685" ht="13" x14ac:dyDescent="0.2"/>
    <row r="686" ht="13" x14ac:dyDescent="0.2"/>
    <row r="687" ht="13" x14ac:dyDescent="0.2"/>
    <row r="688" ht="13" x14ac:dyDescent="0.2"/>
    <row r="689" ht="13" x14ac:dyDescent="0.2"/>
    <row r="690" ht="13" x14ac:dyDescent="0.2"/>
    <row r="691" ht="13" x14ac:dyDescent="0.2"/>
    <row r="692" ht="13" x14ac:dyDescent="0.2"/>
    <row r="693" ht="13" x14ac:dyDescent="0.2"/>
    <row r="694" ht="13" x14ac:dyDescent="0.2"/>
    <row r="695" ht="13" x14ac:dyDescent="0.2"/>
    <row r="696" ht="13" x14ac:dyDescent="0.2"/>
    <row r="697" ht="13" x14ac:dyDescent="0.2"/>
    <row r="698" ht="13" x14ac:dyDescent="0.2"/>
    <row r="699" ht="13" x14ac:dyDescent="0.2"/>
    <row r="700" ht="13" x14ac:dyDescent="0.2"/>
    <row r="701" ht="13" x14ac:dyDescent="0.2"/>
    <row r="702" ht="13" x14ac:dyDescent="0.2"/>
    <row r="703" ht="13" x14ac:dyDescent="0.2"/>
    <row r="704" ht="13" x14ac:dyDescent="0.2"/>
    <row r="705" ht="13" x14ac:dyDescent="0.2"/>
    <row r="706" ht="13" x14ac:dyDescent="0.2"/>
  </sheetData>
  <autoFilter ref="A10:XFB10" xr:uid="{00000000-0001-0000-0200-000000000000}">
    <filterColumn colId="6" showButton="0"/>
    <filterColumn colId="7" showButton="0"/>
    <filterColumn colId="9" showButton="0"/>
    <filterColumn colId="10" showButton="0"/>
    <filterColumn colId="11" showButton="0"/>
    <filterColumn colId="12" showButton="0"/>
    <filterColumn colId="13" showButton="0"/>
    <filterColumn colId="14" showButton="0"/>
  </autoFilter>
  <mergeCells count="852">
    <mergeCell ref="C91:C120"/>
    <mergeCell ref="D91:D105"/>
    <mergeCell ref="E91:E120"/>
    <mergeCell ref="C121:C145"/>
    <mergeCell ref="D121:D145"/>
    <mergeCell ref="E121:E145"/>
    <mergeCell ref="C146:C195"/>
    <mergeCell ref="D146:D195"/>
    <mergeCell ref="E146:E170"/>
    <mergeCell ref="E171:E195"/>
    <mergeCell ref="F91:F120"/>
    <mergeCell ref="F121:F145"/>
    <mergeCell ref="F146:F195"/>
    <mergeCell ref="AF41:AF45"/>
    <mergeCell ref="AG41:AG45"/>
    <mergeCell ref="AG31:AG35"/>
    <mergeCell ref="AG26:AG30"/>
    <mergeCell ref="U36:U40"/>
    <mergeCell ref="V36:V40"/>
    <mergeCell ref="W36:W40"/>
    <mergeCell ref="X36:X40"/>
    <mergeCell ref="Y36:Y40"/>
    <mergeCell ref="Z36:Z40"/>
    <mergeCell ref="AA36:AA40"/>
    <mergeCell ref="AB36:AB40"/>
    <mergeCell ref="AC36:AC40"/>
    <mergeCell ref="AD36:AD40"/>
    <mergeCell ref="AE36:AE40"/>
    <mergeCell ref="AF36:AF40"/>
    <mergeCell ref="AG36:AG40"/>
    <mergeCell ref="V26:V30"/>
    <mergeCell ref="W26:W30"/>
    <mergeCell ref="G31:G35"/>
    <mergeCell ref="U26:U30"/>
    <mergeCell ref="AD76:AD80"/>
    <mergeCell ref="AE76:AE80"/>
    <mergeCell ref="AA56:AA60"/>
    <mergeCell ref="R76:R80"/>
    <mergeCell ref="V56:V60"/>
    <mergeCell ref="G26:G30"/>
    <mergeCell ref="H26:I30"/>
    <mergeCell ref="K30:P30"/>
    <mergeCell ref="K24:P24"/>
    <mergeCell ref="K25:P25"/>
    <mergeCell ref="K26:P26"/>
    <mergeCell ref="K27:P27"/>
    <mergeCell ref="K28:P28"/>
    <mergeCell ref="K29:P29"/>
    <mergeCell ref="K76:P76"/>
    <mergeCell ref="K77:P77"/>
    <mergeCell ref="K78:P78"/>
    <mergeCell ref="K79:P79"/>
    <mergeCell ref="W56:W60"/>
    <mergeCell ref="X56:X60"/>
    <mergeCell ref="V41:V45"/>
    <mergeCell ref="Q26:Q30"/>
    <mergeCell ref="R26:R30"/>
    <mergeCell ref="Q36:Q40"/>
    <mergeCell ref="V76:V80"/>
    <mergeCell ref="Z41:Z45"/>
    <mergeCell ref="W76:W80"/>
    <mergeCell ref="X76:X80"/>
    <mergeCell ref="Y76:Y80"/>
    <mergeCell ref="Z76:Z80"/>
    <mergeCell ref="U76:U80"/>
    <mergeCell ref="X66:X70"/>
    <mergeCell ref="Y66:Y70"/>
    <mergeCell ref="Z66:Z70"/>
    <mergeCell ref="R91:R95"/>
    <mergeCell ref="W106:W110"/>
    <mergeCell ref="X106:X110"/>
    <mergeCell ref="V101:V105"/>
    <mergeCell ref="K97:P97"/>
    <mergeCell ref="AB141:AB145"/>
    <mergeCell ref="AC141:AC145"/>
    <mergeCell ref="AB136:AB140"/>
    <mergeCell ref="AC136:AC140"/>
    <mergeCell ref="Q106:Q110"/>
    <mergeCell ref="R106:R110"/>
    <mergeCell ref="Z101:Z105"/>
    <mergeCell ref="R96:R100"/>
    <mergeCell ref="Z106:Z110"/>
    <mergeCell ref="Z116:Z120"/>
    <mergeCell ref="Y106:Y110"/>
    <mergeCell ref="Z121:Z125"/>
    <mergeCell ref="Y116:Y120"/>
    <mergeCell ref="Y101:Y105"/>
    <mergeCell ref="AB116:AB120"/>
    <mergeCell ref="AA106:AA110"/>
    <mergeCell ref="AB121:AB125"/>
    <mergeCell ref="AC121:AC125"/>
    <mergeCell ref="W121:W125"/>
    <mergeCell ref="K84:P84"/>
    <mergeCell ref="K85:P85"/>
    <mergeCell ref="K86:P86"/>
    <mergeCell ref="K87:P87"/>
    <mergeCell ref="K88:P88"/>
    <mergeCell ref="K89:P89"/>
    <mergeCell ref="K90:P90"/>
    <mergeCell ref="Q96:Q100"/>
    <mergeCell ref="K103:P103"/>
    <mergeCell ref="Q91:Q95"/>
    <mergeCell ref="AG136:AG140"/>
    <mergeCell ref="AG156:AG160"/>
    <mergeCell ref="AB151:AB155"/>
    <mergeCell ref="AC151:AC155"/>
    <mergeCell ref="AD141:AD145"/>
    <mergeCell ref="AD151:AD155"/>
    <mergeCell ref="AE151:AE155"/>
    <mergeCell ref="AF151:AF155"/>
    <mergeCell ref="AG151:AG155"/>
    <mergeCell ref="AB156:AB160"/>
    <mergeCell ref="AC156:AC160"/>
    <mergeCell ref="AD156:AD160"/>
    <mergeCell ref="AE156:AE160"/>
    <mergeCell ref="AF156:AF160"/>
    <mergeCell ref="AF141:AF145"/>
    <mergeCell ref="AG141:AG145"/>
    <mergeCell ref="AB146:AB150"/>
    <mergeCell ref="AC146:AC150"/>
    <mergeCell ref="AD146:AD150"/>
    <mergeCell ref="AE146:AE150"/>
    <mergeCell ref="AF146:AF150"/>
    <mergeCell ref="AE141:AE145"/>
    <mergeCell ref="AD136:AD140"/>
    <mergeCell ref="AD121:AD125"/>
    <mergeCell ref="AC116:AC120"/>
    <mergeCell ref="AD116:AD120"/>
    <mergeCell ref="AE116:AE120"/>
    <mergeCell ref="AF116:AF120"/>
    <mergeCell ref="Z146:Z150"/>
    <mergeCell ref="AA146:AA150"/>
    <mergeCell ref="Z126:Z130"/>
    <mergeCell ref="AA126:AA130"/>
    <mergeCell ref="Z136:Z140"/>
    <mergeCell ref="AA136:AA140"/>
    <mergeCell ref="AE136:AE140"/>
    <mergeCell ref="AF136:AF140"/>
    <mergeCell ref="AE121:AE125"/>
    <mergeCell ref="X121:X125"/>
    <mergeCell ref="W146:W150"/>
    <mergeCell ref="X146:X150"/>
    <mergeCell ref="V151:V155"/>
    <mergeCell ref="W151:W155"/>
    <mergeCell ref="X151:X155"/>
    <mergeCell ref="W126:W130"/>
    <mergeCell ref="X126:X130"/>
    <mergeCell ref="X141:X145"/>
    <mergeCell ref="W156:W160"/>
    <mergeCell ref="X156:X160"/>
    <mergeCell ref="U136:U140"/>
    <mergeCell ref="V136:V140"/>
    <mergeCell ref="W136:W140"/>
    <mergeCell ref="X136:X140"/>
    <mergeCell ref="U156:U160"/>
    <mergeCell ref="K156:P156"/>
    <mergeCell ref="K157:P157"/>
    <mergeCell ref="U151:U155"/>
    <mergeCell ref="K146:P146"/>
    <mergeCell ref="K147:P147"/>
    <mergeCell ref="K148:P148"/>
    <mergeCell ref="K149:P149"/>
    <mergeCell ref="K150:P150"/>
    <mergeCell ref="K153:P153"/>
    <mergeCell ref="K154:P154"/>
    <mergeCell ref="K158:P158"/>
    <mergeCell ref="K159:P159"/>
    <mergeCell ref="K142:P142"/>
    <mergeCell ref="K143:P143"/>
    <mergeCell ref="K144:P144"/>
    <mergeCell ref="K145:P145"/>
    <mergeCell ref="Y126:Y130"/>
    <mergeCell ref="W141:W145"/>
    <mergeCell ref="Y136:Y140"/>
    <mergeCell ref="U131:U135"/>
    <mergeCell ref="V131:V135"/>
    <mergeCell ref="H111:I115"/>
    <mergeCell ref="H116:I120"/>
    <mergeCell ref="H121:I125"/>
    <mergeCell ref="H126:I130"/>
    <mergeCell ref="Q116:Q120"/>
    <mergeCell ref="R116:R120"/>
    <mergeCell ref="Q126:Q130"/>
    <mergeCell ref="R121:R125"/>
    <mergeCell ref="Q111:Q115"/>
    <mergeCell ref="R111:R115"/>
    <mergeCell ref="K113:P113"/>
    <mergeCell ref="K114:P114"/>
    <mergeCell ref="K115:P115"/>
    <mergeCell ref="U116:U120"/>
    <mergeCell ref="V116:V120"/>
    <mergeCell ref="W116:W120"/>
    <mergeCell ref="X116:X120"/>
    <mergeCell ref="U121:U125"/>
    <mergeCell ref="V121:V125"/>
    <mergeCell ref="AF181:AF185"/>
    <mergeCell ref="AG181:AG185"/>
    <mergeCell ref="AB176:AB180"/>
    <mergeCell ref="AC176:AC180"/>
    <mergeCell ref="K104:P104"/>
    <mergeCell ref="Y156:Y160"/>
    <mergeCell ref="Z156:Z160"/>
    <mergeCell ref="AA156:AA160"/>
    <mergeCell ref="Y141:Y145"/>
    <mergeCell ref="Z141:Z145"/>
    <mergeCell ref="AA141:AA145"/>
    <mergeCell ref="Y151:Y155"/>
    <mergeCell ref="Z151:Z155"/>
    <mergeCell ref="AA151:AA155"/>
    <mergeCell ref="AA101:AA105"/>
    <mergeCell ref="W101:W105"/>
    <mergeCell ref="Q146:Q150"/>
    <mergeCell ref="R146:R150"/>
    <mergeCell ref="K132:P132"/>
    <mergeCell ref="K133:P133"/>
    <mergeCell ref="K139:P139"/>
    <mergeCell ref="K140:P140"/>
    <mergeCell ref="K141:P141"/>
    <mergeCell ref="Y146:Y150"/>
    <mergeCell ref="AF186:AF190"/>
    <mergeCell ref="AG186:AG190"/>
    <mergeCell ref="AG191:AG195"/>
    <mergeCell ref="Z186:Z190"/>
    <mergeCell ref="AA186:AA190"/>
    <mergeCell ref="AB186:AB190"/>
    <mergeCell ref="AC186:AC190"/>
    <mergeCell ref="AD186:AD190"/>
    <mergeCell ref="AE186:AE190"/>
    <mergeCell ref="AD191:AD195"/>
    <mergeCell ref="AE191:AE195"/>
    <mergeCell ref="AF191:AF195"/>
    <mergeCell ref="U176:U180"/>
    <mergeCell ref="V176:V180"/>
    <mergeCell ref="W176:W180"/>
    <mergeCell ref="X176:X180"/>
    <mergeCell ref="Y176:Y180"/>
    <mergeCell ref="Z176:Z180"/>
    <mergeCell ref="AA176:AA180"/>
    <mergeCell ref="AC191:AC195"/>
    <mergeCell ref="W171:W175"/>
    <mergeCell ref="X171:X175"/>
    <mergeCell ref="Y171:Y175"/>
    <mergeCell ref="Z171:Z175"/>
    <mergeCell ref="AA171:AA175"/>
    <mergeCell ref="AB171:AB175"/>
    <mergeCell ref="U191:U195"/>
    <mergeCell ref="V191:V195"/>
    <mergeCell ref="W191:W195"/>
    <mergeCell ref="X191:X195"/>
    <mergeCell ref="Y191:Y195"/>
    <mergeCell ref="Z191:Z195"/>
    <mergeCell ref="AA191:AA195"/>
    <mergeCell ref="AB191:AB195"/>
    <mergeCell ref="U181:U185"/>
    <mergeCell ref="W186:W190"/>
    <mergeCell ref="X186:X190"/>
    <mergeCell ref="Y186:Y190"/>
    <mergeCell ref="W181:W185"/>
    <mergeCell ref="X181:X185"/>
    <mergeCell ref="Y181:Y185"/>
    <mergeCell ref="Z181:Z185"/>
    <mergeCell ref="AA181:AA185"/>
    <mergeCell ref="AB181:AB185"/>
    <mergeCell ref="AC181:AC185"/>
    <mergeCell ref="AD181:AD185"/>
    <mergeCell ref="Z161:Z165"/>
    <mergeCell ref="AA161:AA165"/>
    <mergeCell ref="Z166:Z170"/>
    <mergeCell ref="AA166:AA170"/>
    <mergeCell ref="AB166:AB170"/>
    <mergeCell ref="AC166:AC170"/>
    <mergeCell ref="AD176:AD180"/>
    <mergeCell ref="AE176:AE180"/>
    <mergeCell ref="AE181:AE185"/>
    <mergeCell ref="AF176:AF180"/>
    <mergeCell ref="AC171:AC175"/>
    <mergeCell ref="AD171:AD175"/>
    <mergeCell ref="AE171:AE175"/>
    <mergeCell ref="AF171:AF175"/>
    <mergeCell ref="AG171:AG175"/>
    <mergeCell ref="AD166:AD170"/>
    <mergeCell ref="AE166:AE170"/>
    <mergeCell ref="AF166:AF170"/>
    <mergeCell ref="AG166:AG170"/>
    <mergeCell ref="AG176:AG180"/>
    <mergeCell ref="W166:W170"/>
    <mergeCell ref="X166:X170"/>
    <mergeCell ref="Y166:Y170"/>
    <mergeCell ref="AG146:AG150"/>
    <mergeCell ref="W131:W135"/>
    <mergeCell ref="X131:X135"/>
    <mergeCell ref="Y131:Y135"/>
    <mergeCell ref="Z131:Z135"/>
    <mergeCell ref="AA131:AA135"/>
    <mergeCell ref="AB131:AB135"/>
    <mergeCell ref="AC131:AC135"/>
    <mergeCell ref="AD131:AD135"/>
    <mergeCell ref="AE131:AE135"/>
    <mergeCell ref="AF131:AF135"/>
    <mergeCell ref="AG131:AG135"/>
    <mergeCell ref="AD161:AD165"/>
    <mergeCell ref="AE161:AE165"/>
    <mergeCell ref="AF161:AF165"/>
    <mergeCell ref="AG161:AG165"/>
    <mergeCell ref="AB161:AB165"/>
    <mergeCell ref="AC161:AC165"/>
    <mergeCell ref="W161:W165"/>
    <mergeCell ref="X161:X165"/>
    <mergeCell ref="Y161:Y165"/>
    <mergeCell ref="AD96:AD100"/>
    <mergeCell ref="AE96:AE100"/>
    <mergeCell ref="AF96:AF100"/>
    <mergeCell ref="AG96:AG100"/>
    <mergeCell ref="AB106:AB110"/>
    <mergeCell ref="AC106:AC110"/>
    <mergeCell ref="AD111:AD115"/>
    <mergeCell ref="AE111:AE115"/>
    <mergeCell ref="AF111:AF115"/>
    <mergeCell ref="AG111:AG115"/>
    <mergeCell ref="AC101:AC105"/>
    <mergeCell ref="AD101:AD105"/>
    <mergeCell ref="AE101:AE105"/>
    <mergeCell ref="AF101:AF105"/>
    <mergeCell ref="AG101:AG105"/>
    <mergeCell ref="AB111:AB115"/>
    <mergeCell ref="AC111:AC115"/>
    <mergeCell ref="AD106:AD110"/>
    <mergeCell ref="AE106:AE110"/>
    <mergeCell ref="AF106:AF110"/>
    <mergeCell ref="AB101:AB105"/>
    <mergeCell ref="AC96:AC100"/>
    <mergeCell ref="AG126:AG130"/>
    <mergeCell ref="AB126:AB130"/>
    <mergeCell ref="AC126:AC130"/>
    <mergeCell ref="AA116:AA120"/>
    <mergeCell ref="U106:U110"/>
    <mergeCell ref="V106:V110"/>
    <mergeCell ref="U111:U115"/>
    <mergeCell ref="V111:V115"/>
    <mergeCell ref="W111:W115"/>
    <mergeCell ref="X111:X115"/>
    <mergeCell ref="Y111:Y115"/>
    <mergeCell ref="Z111:Z115"/>
    <mergeCell ref="AA111:AA115"/>
    <mergeCell ref="AF126:AF130"/>
    <mergeCell ref="AF121:AF125"/>
    <mergeCell ref="AG121:AG125"/>
    <mergeCell ref="AA121:AA125"/>
    <mergeCell ref="AG106:AG110"/>
    <mergeCell ref="AG116:AG120"/>
    <mergeCell ref="AD126:AD130"/>
    <mergeCell ref="AE126:AE130"/>
    <mergeCell ref="Y121:Y125"/>
    <mergeCell ref="U126:U130"/>
    <mergeCell ref="V126:V130"/>
    <mergeCell ref="AA81:AA85"/>
    <mergeCell ref="AB81:AB85"/>
    <mergeCell ref="U101:U105"/>
    <mergeCell ref="U96:U100"/>
    <mergeCell ref="V96:V100"/>
    <mergeCell ref="W96:W100"/>
    <mergeCell ref="X101:X105"/>
    <mergeCell ref="X96:X100"/>
    <mergeCell ref="Y96:Y100"/>
    <mergeCell ref="Z96:Z100"/>
    <mergeCell ref="AA96:AA100"/>
    <mergeCell ref="AB96:AB100"/>
    <mergeCell ref="U81:U85"/>
    <mergeCell ref="Z81:Z85"/>
    <mergeCell ref="Y86:Y90"/>
    <mergeCell ref="Z86:Z90"/>
    <mergeCell ref="AD91:AD95"/>
    <mergeCell ref="AE91:AE95"/>
    <mergeCell ref="AF91:AF95"/>
    <mergeCell ref="AG91:AG95"/>
    <mergeCell ref="U91:U95"/>
    <mergeCell ref="V91:V95"/>
    <mergeCell ref="W91:W95"/>
    <mergeCell ref="X91:X95"/>
    <mergeCell ref="Y91:Y95"/>
    <mergeCell ref="Z91:Z95"/>
    <mergeCell ref="AA91:AA95"/>
    <mergeCell ref="AB91:AB95"/>
    <mergeCell ref="AC91:AC95"/>
    <mergeCell ref="AC81:AC85"/>
    <mergeCell ref="U86:U90"/>
    <mergeCell ref="V86:V90"/>
    <mergeCell ref="W86:W90"/>
    <mergeCell ref="X86:X90"/>
    <mergeCell ref="AG76:AG80"/>
    <mergeCell ref="AD81:AD85"/>
    <mergeCell ref="AE81:AE85"/>
    <mergeCell ref="AF81:AF85"/>
    <mergeCell ref="AG81:AG85"/>
    <mergeCell ref="AA86:AA90"/>
    <mergeCell ref="AB86:AB90"/>
    <mergeCell ref="AC86:AC90"/>
    <mergeCell ref="AD86:AD90"/>
    <mergeCell ref="AE86:AE90"/>
    <mergeCell ref="AF86:AF90"/>
    <mergeCell ref="AG86:AG90"/>
    <mergeCell ref="AA76:AA80"/>
    <mergeCell ref="AB76:AB80"/>
    <mergeCell ref="AC76:AC80"/>
    <mergeCell ref="V81:V85"/>
    <mergeCell ref="W81:W85"/>
    <mergeCell ref="X81:X85"/>
    <mergeCell ref="Y81:Y85"/>
    <mergeCell ref="AF76:AF80"/>
    <mergeCell ref="AG71:AG75"/>
    <mergeCell ref="W46:W50"/>
    <mergeCell ref="X46:X50"/>
    <mergeCell ref="Y46:Y50"/>
    <mergeCell ref="Z46:Z50"/>
    <mergeCell ref="AA46:AA50"/>
    <mergeCell ref="AB46:AB50"/>
    <mergeCell ref="AC46:AC50"/>
    <mergeCell ref="AG56:AG60"/>
    <mergeCell ref="AD61:AD65"/>
    <mergeCell ref="AE61:AE65"/>
    <mergeCell ref="AF61:AF65"/>
    <mergeCell ref="AG61:AG65"/>
    <mergeCell ref="AE46:AE50"/>
    <mergeCell ref="AF46:AF50"/>
    <mergeCell ref="AE66:AE70"/>
    <mergeCell ref="AF66:AF70"/>
    <mergeCell ref="AG66:AG70"/>
    <mergeCell ref="AA61:AA65"/>
    <mergeCell ref="AB61:AB65"/>
    <mergeCell ref="AC61:AC65"/>
    <mergeCell ref="Y56:Y60"/>
    <mergeCell ref="Z56:Z60"/>
    <mergeCell ref="AG46:AG50"/>
    <mergeCell ref="U51:U55"/>
    <mergeCell ref="V51:V55"/>
    <mergeCell ref="W51:W55"/>
    <mergeCell ref="X51:X55"/>
    <mergeCell ref="Y51:Y55"/>
    <mergeCell ref="Z51:Z55"/>
    <mergeCell ref="AA51:AA55"/>
    <mergeCell ref="AB51:AB55"/>
    <mergeCell ref="AC51:AC55"/>
    <mergeCell ref="AD51:AD55"/>
    <mergeCell ref="AE51:AE55"/>
    <mergeCell ref="AF51:AF55"/>
    <mergeCell ref="AG51:AG55"/>
    <mergeCell ref="U46:U50"/>
    <mergeCell ref="V46:V50"/>
    <mergeCell ref="AD46:AD50"/>
    <mergeCell ref="AD71:AD75"/>
    <mergeCell ref="AE71:AE75"/>
    <mergeCell ref="AF71:AF75"/>
    <mergeCell ref="U61:U65"/>
    <mergeCell ref="AD66:AD70"/>
    <mergeCell ref="V61:V65"/>
    <mergeCell ref="W61:W65"/>
    <mergeCell ref="U71:U75"/>
    <mergeCell ref="V71:V75"/>
    <mergeCell ref="W71:W75"/>
    <mergeCell ref="X71:X75"/>
    <mergeCell ref="Y71:Y75"/>
    <mergeCell ref="Z71:Z75"/>
    <mergeCell ref="AA71:AA75"/>
    <mergeCell ref="AB71:AB75"/>
    <mergeCell ref="AC71:AC75"/>
    <mergeCell ref="U66:U70"/>
    <mergeCell ref="V66:V70"/>
    <mergeCell ref="W66:W70"/>
    <mergeCell ref="AA66:AA70"/>
    <mergeCell ref="AB66:AB70"/>
    <mergeCell ref="AC66:AC70"/>
    <mergeCell ref="U11:U15"/>
    <mergeCell ref="V11:V15"/>
    <mergeCell ref="W11:W15"/>
    <mergeCell ref="X11:X15"/>
    <mergeCell ref="X61:X65"/>
    <mergeCell ref="Y61:Y65"/>
    <mergeCell ref="Z61:Z65"/>
    <mergeCell ref="AG7:AG8"/>
    <mergeCell ref="U7:U8"/>
    <mergeCell ref="V7:V8"/>
    <mergeCell ref="W7:W8"/>
    <mergeCell ref="X7:X8"/>
    <mergeCell ref="Y7:Y8"/>
    <mergeCell ref="Z7:Z8"/>
    <mergeCell ref="AA7:AA8"/>
    <mergeCell ref="AB7:AB8"/>
    <mergeCell ref="AC7:AC8"/>
    <mergeCell ref="AD7:AD8"/>
    <mergeCell ref="AE7:AE8"/>
    <mergeCell ref="AF7:AF8"/>
    <mergeCell ref="AG11:AG15"/>
    <mergeCell ref="U16:U20"/>
    <mergeCell ref="V16:V20"/>
    <mergeCell ref="W16:W20"/>
    <mergeCell ref="AB26:AB30"/>
    <mergeCell ref="AC26:AC30"/>
    <mergeCell ref="X26:X30"/>
    <mergeCell ref="AB16:AB20"/>
    <mergeCell ref="AC16:AC20"/>
    <mergeCell ref="AD16:AD20"/>
    <mergeCell ref="AE16:AE20"/>
    <mergeCell ref="AF16:AF20"/>
    <mergeCell ref="AG16:AG20"/>
    <mergeCell ref="X16:X20"/>
    <mergeCell ref="Y16:Y20"/>
    <mergeCell ref="Z16:Z20"/>
    <mergeCell ref="AA16:AA20"/>
    <mergeCell ref="Y26:Y30"/>
    <mergeCell ref="AA26:AA30"/>
    <mergeCell ref="AB56:AB60"/>
    <mergeCell ref="AC56:AC60"/>
    <mergeCell ref="AD56:AD60"/>
    <mergeCell ref="AE56:AE60"/>
    <mergeCell ref="AF56:AF60"/>
    <mergeCell ref="U5:X5"/>
    <mergeCell ref="Y5:AB5"/>
    <mergeCell ref="AC5:AD5"/>
    <mergeCell ref="AE5:AF5"/>
    <mergeCell ref="AD11:AD15"/>
    <mergeCell ref="AE11:AE15"/>
    <mergeCell ref="AF11:AF15"/>
    <mergeCell ref="AD26:AD30"/>
    <mergeCell ref="AE26:AE30"/>
    <mergeCell ref="AF26:AF30"/>
    <mergeCell ref="Y11:Y15"/>
    <mergeCell ref="Z11:Z15"/>
    <mergeCell ref="AA11:AA15"/>
    <mergeCell ref="AB11:AB15"/>
    <mergeCell ref="AC11:AC15"/>
    <mergeCell ref="Z26:Z30"/>
    <mergeCell ref="X31:X35"/>
    <mergeCell ref="AF31:AF35"/>
    <mergeCell ref="U41:U45"/>
    <mergeCell ref="Q41:Q45"/>
    <mergeCell ref="AE31:AE35"/>
    <mergeCell ref="U31:U35"/>
    <mergeCell ref="V31:V35"/>
    <mergeCell ref="W31:W35"/>
    <mergeCell ref="Y31:Y35"/>
    <mergeCell ref="Z31:Z35"/>
    <mergeCell ref="AA31:AA35"/>
    <mergeCell ref="AB31:AB35"/>
    <mergeCell ref="AC31:AC35"/>
    <mergeCell ref="AD31:AD35"/>
    <mergeCell ref="W41:W45"/>
    <mergeCell ref="X41:X45"/>
    <mergeCell ref="Y41:Y45"/>
    <mergeCell ref="AA41:AA45"/>
    <mergeCell ref="AB41:AB45"/>
    <mergeCell ref="AC41:AC45"/>
    <mergeCell ref="AD41:AD45"/>
    <mergeCell ref="AE41:AE45"/>
    <mergeCell ref="R36:R40"/>
    <mergeCell ref="R41:R45"/>
    <mergeCell ref="G36:G40"/>
    <mergeCell ref="G46:G50"/>
    <mergeCell ref="H51:I55"/>
    <mergeCell ref="G101:G105"/>
    <mergeCell ref="G96:G100"/>
    <mergeCell ref="G111:G115"/>
    <mergeCell ref="G106:G110"/>
    <mergeCell ref="G126:G130"/>
    <mergeCell ref="G116:G120"/>
    <mergeCell ref="H36:I40"/>
    <mergeCell ref="H96:I100"/>
    <mergeCell ref="H101:I105"/>
    <mergeCell ref="H106:I110"/>
    <mergeCell ref="G91:G95"/>
    <mergeCell ref="H91:I95"/>
    <mergeCell ref="G76:G80"/>
    <mergeCell ref="H71:I75"/>
    <mergeCell ref="H81:I85"/>
    <mergeCell ref="H86:I90"/>
    <mergeCell ref="H76:I80"/>
    <mergeCell ref="K45:P45"/>
    <mergeCell ref="K80:P80"/>
    <mergeCell ref="K71:P71"/>
    <mergeCell ref="G166:G170"/>
    <mergeCell ref="G161:G165"/>
    <mergeCell ref="H131:I135"/>
    <mergeCell ref="H136:I140"/>
    <mergeCell ref="H141:I145"/>
    <mergeCell ref="H146:I150"/>
    <mergeCell ref="G156:G160"/>
    <mergeCell ref="G141:G145"/>
    <mergeCell ref="G146:G150"/>
    <mergeCell ref="G136:G140"/>
    <mergeCell ref="G131:G135"/>
    <mergeCell ref="H151:I155"/>
    <mergeCell ref="H156:I160"/>
    <mergeCell ref="K160:P160"/>
    <mergeCell ref="K46:P46"/>
    <mergeCell ref="K47:P47"/>
    <mergeCell ref="K48:P48"/>
    <mergeCell ref="K116:P116"/>
    <mergeCell ref="K117:P117"/>
    <mergeCell ref="K118:P118"/>
    <mergeCell ref="K119:P119"/>
    <mergeCell ref="C41:C90"/>
    <mergeCell ref="D41:D90"/>
    <mergeCell ref="E41:E55"/>
    <mergeCell ref="E56:E60"/>
    <mergeCell ref="E61:E80"/>
    <mergeCell ref="H46:I50"/>
    <mergeCell ref="G71:G75"/>
    <mergeCell ref="H66:I70"/>
    <mergeCell ref="H61:I65"/>
    <mergeCell ref="G56:G60"/>
    <mergeCell ref="G41:G45"/>
    <mergeCell ref="H41:I45"/>
    <mergeCell ref="F41:F90"/>
    <mergeCell ref="E81:E90"/>
    <mergeCell ref="G61:G65"/>
    <mergeCell ref="G66:G70"/>
    <mergeCell ref="G81:G85"/>
    <mergeCell ref="G86:G90"/>
    <mergeCell ref="G176:G180"/>
    <mergeCell ref="H161:I165"/>
    <mergeCell ref="Q151:Q155"/>
    <mergeCell ref="R151:R155"/>
    <mergeCell ref="Q156:Q160"/>
    <mergeCell ref="R156:R160"/>
    <mergeCell ref="K166:P166"/>
    <mergeCell ref="K167:P167"/>
    <mergeCell ref="K168:P168"/>
    <mergeCell ref="K169:P169"/>
    <mergeCell ref="K170:P170"/>
    <mergeCell ref="K155:P155"/>
    <mergeCell ref="K171:P171"/>
    <mergeCell ref="K172:P172"/>
    <mergeCell ref="K173:P173"/>
    <mergeCell ref="K174:P174"/>
    <mergeCell ref="K175:P175"/>
    <mergeCell ref="K176:P176"/>
    <mergeCell ref="K177:P177"/>
    <mergeCell ref="R61:R65"/>
    <mergeCell ref="Q66:Q70"/>
    <mergeCell ref="R66:R70"/>
    <mergeCell ref="Q46:Q50"/>
    <mergeCell ref="U56:U60"/>
    <mergeCell ref="R101:R105"/>
    <mergeCell ref="Q136:Q140"/>
    <mergeCell ref="R136:R140"/>
    <mergeCell ref="G171:G175"/>
    <mergeCell ref="Q101:Q105"/>
    <mergeCell ref="K101:P101"/>
    <mergeCell ref="K102:P102"/>
    <mergeCell ref="K105:P105"/>
    <mergeCell ref="K106:P106"/>
    <mergeCell ref="K107:P107"/>
    <mergeCell ref="Q76:Q80"/>
    <mergeCell ref="K92:P92"/>
    <mergeCell ref="K93:P93"/>
    <mergeCell ref="K94:P94"/>
    <mergeCell ref="K95:P95"/>
    <mergeCell ref="K96:P96"/>
    <mergeCell ref="K98:P98"/>
    <mergeCell ref="K99:P99"/>
    <mergeCell ref="K100:P100"/>
    <mergeCell ref="V166:V170"/>
    <mergeCell ref="U186:U190"/>
    <mergeCell ref="V186:V190"/>
    <mergeCell ref="U141:U145"/>
    <mergeCell ref="V141:V145"/>
    <mergeCell ref="U171:U175"/>
    <mergeCell ref="Q181:Q185"/>
    <mergeCell ref="R181:R185"/>
    <mergeCell ref="Q186:Q190"/>
    <mergeCell ref="R186:R190"/>
    <mergeCell ref="Q166:Q170"/>
    <mergeCell ref="R166:R170"/>
    <mergeCell ref="Q171:Q175"/>
    <mergeCell ref="R171:R175"/>
    <mergeCell ref="Q176:Q180"/>
    <mergeCell ref="R176:R180"/>
    <mergeCell ref="V161:V165"/>
    <mergeCell ref="V171:V175"/>
    <mergeCell ref="V156:V160"/>
    <mergeCell ref="Q141:Q145"/>
    <mergeCell ref="R141:R145"/>
    <mergeCell ref="U166:U170"/>
    <mergeCell ref="U161:U165"/>
    <mergeCell ref="V181:V185"/>
    <mergeCell ref="Q191:Q195"/>
    <mergeCell ref="R191:R195"/>
    <mergeCell ref="U146:U150"/>
    <mergeCell ref="V146:V150"/>
    <mergeCell ref="G121:G125"/>
    <mergeCell ref="Q121:Q125"/>
    <mergeCell ref="Q161:Q165"/>
    <mergeCell ref="R161:R165"/>
    <mergeCell ref="K60:P60"/>
    <mergeCell ref="K61:P61"/>
    <mergeCell ref="K62:P62"/>
    <mergeCell ref="K63:P63"/>
    <mergeCell ref="K64:P64"/>
    <mergeCell ref="K65:P65"/>
    <mergeCell ref="Q131:Q135"/>
    <mergeCell ref="K81:P81"/>
    <mergeCell ref="K82:P82"/>
    <mergeCell ref="K83:P83"/>
    <mergeCell ref="K108:P108"/>
    <mergeCell ref="K109:P109"/>
    <mergeCell ref="K110:P110"/>
    <mergeCell ref="K111:P111"/>
    <mergeCell ref="K112:P112"/>
    <mergeCell ref="K91:P91"/>
    <mergeCell ref="C3:Q3"/>
    <mergeCell ref="H56:I60"/>
    <mergeCell ref="G181:G185"/>
    <mergeCell ref="G51:G55"/>
    <mergeCell ref="G151:G155"/>
    <mergeCell ref="H166:I170"/>
    <mergeCell ref="G10:I10"/>
    <mergeCell ref="H11:I15"/>
    <mergeCell ref="H181:I185"/>
    <mergeCell ref="H171:I175"/>
    <mergeCell ref="H176:I180"/>
    <mergeCell ref="Q9:R9"/>
    <mergeCell ref="F9:H9"/>
    <mergeCell ref="Q81:Q85"/>
    <mergeCell ref="R81:R85"/>
    <mergeCell ref="Q86:Q90"/>
    <mergeCell ref="R86:R90"/>
    <mergeCell ref="Q71:Q75"/>
    <mergeCell ref="R71:R75"/>
    <mergeCell ref="J5:R5"/>
    <mergeCell ref="C7:I7"/>
    <mergeCell ref="J10:P10"/>
    <mergeCell ref="K11:P11"/>
    <mergeCell ref="G16:G20"/>
    <mergeCell ref="G186:G190"/>
    <mergeCell ref="G191:G195"/>
    <mergeCell ref="H186:I190"/>
    <mergeCell ref="K31:P31"/>
    <mergeCell ref="K32:P32"/>
    <mergeCell ref="K33:P33"/>
    <mergeCell ref="K34:P34"/>
    <mergeCell ref="K35:P35"/>
    <mergeCell ref="K36:P36"/>
    <mergeCell ref="H191:I195"/>
    <mergeCell ref="K49:P49"/>
    <mergeCell ref="K50:P50"/>
    <mergeCell ref="K51:P51"/>
    <mergeCell ref="K52:P52"/>
    <mergeCell ref="K53:P53"/>
    <mergeCell ref="K54:P54"/>
    <mergeCell ref="K55:P55"/>
    <mergeCell ref="K56:P56"/>
    <mergeCell ref="K57:P57"/>
    <mergeCell ref="K58:P58"/>
    <mergeCell ref="K59:P59"/>
    <mergeCell ref="K41:P41"/>
    <mergeCell ref="K42:P42"/>
    <mergeCell ref="K43:P43"/>
    <mergeCell ref="G11:G15"/>
    <mergeCell ref="H16:I20"/>
    <mergeCell ref="C5:I5"/>
    <mergeCell ref="C11:C40"/>
    <mergeCell ref="D11:D40"/>
    <mergeCell ref="E11:E40"/>
    <mergeCell ref="F11:F40"/>
    <mergeCell ref="K37:P37"/>
    <mergeCell ref="K38:P38"/>
    <mergeCell ref="K39:P39"/>
    <mergeCell ref="K40:P40"/>
    <mergeCell ref="H21:I25"/>
    <mergeCell ref="G21:G25"/>
    <mergeCell ref="K17:P17"/>
    <mergeCell ref="K18:P18"/>
    <mergeCell ref="K19:P19"/>
    <mergeCell ref="K20:P20"/>
    <mergeCell ref="K21:P21"/>
    <mergeCell ref="H31:I35"/>
    <mergeCell ref="J7:R7"/>
    <mergeCell ref="K23:P23"/>
    <mergeCell ref="N9:O9"/>
    <mergeCell ref="Q16:Q20"/>
    <mergeCell ref="Q11:Q15"/>
    <mergeCell ref="K120:P120"/>
    <mergeCell ref="K121:P121"/>
    <mergeCell ref="K122:P122"/>
    <mergeCell ref="K123:P123"/>
    <mergeCell ref="K124:P124"/>
    <mergeCell ref="R11:R15"/>
    <mergeCell ref="R16:R20"/>
    <mergeCell ref="R21:R25"/>
    <mergeCell ref="K44:P44"/>
    <mergeCell ref="K12:P12"/>
    <mergeCell ref="K13:P13"/>
    <mergeCell ref="K14:P14"/>
    <mergeCell ref="K15:P15"/>
    <mergeCell ref="K16:P16"/>
    <mergeCell ref="Q31:Q35"/>
    <mergeCell ref="R31:R35"/>
    <mergeCell ref="Q21:Q25"/>
    <mergeCell ref="K22:P22"/>
    <mergeCell ref="R46:R50"/>
    <mergeCell ref="Q51:Q55"/>
    <mergeCell ref="R51:R55"/>
    <mergeCell ref="Q56:Q60"/>
    <mergeCell ref="R56:R60"/>
    <mergeCell ref="Q61:Q65"/>
    <mergeCell ref="K72:P72"/>
    <mergeCell ref="K73:P73"/>
    <mergeCell ref="K74:P74"/>
    <mergeCell ref="K75:P75"/>
    <mergeCell ref="K66:P66"/>
    <mergeCell ref="K67:P67"/>
    <mergeCell ref="K68:P68"/>
    <mergeCell ref="K69:P69"/>
    <mergeCell ref="K70:P70"/>
    <mergeCell ref="R126:R130"/>
    <mergeCell ref="R131:R135"/>
    <mergeCell ref="K194:P194"/>
    <mergeCell ref="K195:P195"/>
    <mergeCell ref="K180:P180"/>
    <mergeCell ref="K181:P181"/>
    <mergeCell ref="K182:P182"/>
    <mergeCell ref="K183:P183"/>
    <mergeCell ref="K184:P184"/>
    <mergeCell ref="K185:P185"/>
    <mergeCell ref="K186:P186"/>
    <mergeCell ref="K187:P187"/>
    <mergeCell ref="K165:P165"/>
    <mergeCell ref="K188:P188"/>
    <mergeCell ref="K189:P189"/>
    <mergeCell ref="K190:P190"/>
    <mergeCell ref="K191:P191"/>
    <mergeCell ref="K178:P178"/>
    <mergeCell ref="K179:P179"/>
    <mergeCell ref="K131:P131"/>
    <mergeCell ref="K161:P161"/>
    <mergeCell ref="K151:P151"/>
    <mergeCell ref="K152:P152"/>
    <mergeCell ref="K130:P130"/>
    <mergeCell ref="K192:P192"/>
    <mergeCell ref="K193:P193"/>
    <mergeCell ref="K162:P162"/>
    <mergeCell ref="K163:P163"/>
    <mergeCell ref="K164:P164"/>
    <mergeCell ref="K125:P125"/>
    <mergeCell ref="K126:P126"/>
    <mergeCell ref="K127:P127"/>
    <mergeCell ref="K128:P128"/>
    <mergeCell ref="K129:P129"/>
    <mergeCell ref="K134:P134"/>
    <mergeCell ref="K135:P135"/>
    <mergeCell ref="K136:P136"/>
    <mergeCell ref="K137:P137"/>
    <mergeCell ref="K138:P138"/>
  </mergeCells>
  <conditionalFormatting sqref="F11:F41 D11:D195 F91 F121 F146">
    <cfRule type="cellIs" dxfId="29" priority="21" operator="between">
      <formula>81</formula>
      <formula>100</formula>
    </cfRule>
    <cfRule type="cellIs" dxfId="28" priority="22" operator="between">
      <formula>61</formula>
      <formula>80</formula>
    </cfRule>
    <cfRule type="cellIs" dxfId="27" priority="23" operator="between">
      <formula>41</formula>
      <formula>60</formula>
    </cfRule>
    <cfRule type="cellIs" dxfId="26" priority="24" operator="between">
      <formula>21</formula>
      <formula>40</formula>
    </cfRule>
    <cfRule type="cellIs" dxfId="25" priority="25" operator="between">
      <formula>1</formula>
      <formula>20</formula>
    </cfRule>
  </conditionalFormatting>
  <conditionalFormatting sqref="J7:R7">
    <cfRule type="cellIs" dxfId="24" priority="31" operator="between">
      <formula>81</formula>
      <formula>100</formula>
    </cfRule>
    <cfRule type="cellIs" dxfId="23" priority="33" operator="between">
      <formula>61</formula>
      <formula>80</formula>
    </cfRule>
    <cfRule type="cellIs" dxfId="22" priority="34" operator="between">
      <formula>41</formula>
      <formula>60</formula>
    </cfRule>
    <cfRule type="cellIs" dxfId="21" priority="35" operator="between">
      <formula>21</formula>
      <formula>40</formula>
    </cfRule>
    <cfRule type="cellIs" dxfId="20" priority="37" operator="between">
      <formula>1</formula>
      <formula>20</formula>
    </cfRule>
  </conditionalFormatting>
  <conditionalFormatting sqref="Q21:Q105 Q131 Q136:Q145 Q111:Q126 Q151:Q195">
    <cfRule type="cellIs" dxfId="19" priority="16" operator="between">
      <formula>81</formula>
      <formula>100</formula>
    </cfRule>
    <cfRule type="cellIs" dxfId="18" priority="17" operator="between">
      <formula>61</formula>
      <formula>80</formula>
    </cfRule>
    <cfRule type="cellIs" dxfId="17" priority="18" operator="between">
      <formula>41</formula>
      <formula>60</formula>
    </cfRule>
    <cfRule type="cellIs" dxfId="16" priority="19" operator="between">
      <formula>21</formula>
      <formula>40</formula>
    </cfRule>
    <cfRule type="cellIs" dxfId="15" priority="20" operator="between">
      <formula>1</formula>
      <formula>20</formula>
    </cfRule>
  </conditionalFormatting>
  <conditionalFormatting sqref="Q11:Q20">
    <cfRule type="cellIs" dxfId="14" priority="11" operator="between">
      <formula>81</formula>
      <formula>100</formula>
    </cfRule>
    <cfRule type="cellIs" dxfId="13" priority="12" operator="between">
      <formula>61</formula>
      <formula>80</formula>
    </cfRule>
    <cfRule type="cellIs" dxfId="12" priority="13" operator="between">
      <formula>41</formula>
      <formula>60</formula>
    </cfRule>
    <cfRule type="cellIs" dxfId="11" priority="14" operator="between">
      <formula>21</formula>
      <formula>40</formula>
    </cfRule>
    <cfRule type="cellIs" dxfId="10" priority="15" operator="between">
      <formula>1</formula>
      <formula>20</formula>
    </cfRule>
  </conditionalFormatting>
  <conditionalFormatting sqref="Q106:Q110">
    <cfRule type="cellIs" dxfId="9" priority="6" operator="between">
      <formula>81</formula>
      <formula>100</formula>
    </cfRule>
    <cfRule type="cellIs" dxfId="8" priority="7" operator="between">
      <formula>61</formula>
      <formula>80</formula>
    </cfRule>
    <cfRule type="cellIs" dxfId="7" priority="8" operator="between">
      <formula>41</formula>
      <formula>60</formula>
    </cfRule>
    <cfRule type="cellIs" dxfId="6" priority="9" operator="between">
      <formula>21</formula>
      <formula>40</formula>
    </cfRule>
    <cfRule type="cellIs" dxfId="5" priority="10" operator="between">
      <formula>1</formula>
      <formula>20</formula>
    </cfRule>
  </conditionalFormatting>
  <conditionalFormatting sqref="Q146:Q150">
    <cfRule type="cellIs" dxfId="4" priority="1" operator="between">
      <formula>81</formula>
      <formula>100</formula>
    </cfRule>
    <cfRule type="cellIs" dxfId="3" priority="2" operator="between">
      <formula>61</formula>
      <formula>80</formula>
    </cfRule>
    <cfRule type="cellIs" dxfId="2" priority="3" operator="between">
      <formula>41</formula>
      <formula>60</formula>
    </cfRule>
    <cfRule type="cellIs" dxfId="1" priority="4" operator="between">
      <formula>21</formula>
      <formula>40</formula>
    </cfRule>
    <cfRule type="cellIs" dxfId="0" priority="5" operator="between">
      <formula>1</formula>
      <formula>20</formula>
    </cfRule>
  </conditionalFormatting>
  <dataValidations disablePrompts="1" count="3">
    <dataValidation type="whole" operator="equal" allowBlank="1" showInputMessage="1" showErrorMessage="1" errorTitle="ATENCIÓN!" error="No se pueden modificar datos aquí" sqref="U197:AG198 AH196:XFD198 T196:T198" xr:uid="{00000000-0002-0000-0200-000000000000}">
      <formula1>574874578547458000</formula1>
    </dataValidation>
    <dataValidation type="whole" operator="equal" allowBlank="1" showInputMessage="1" showErrorMessage="1" errorTitle="ATENCIÓN!" error="No se pueden modificar datos aquí" sqref="T199:XFD214" xr:uid="{00000000-0002-0000-0200-000001000000}">
      <formula1>54784458474578500000</formula1>
    </dataValidation>
    <dataValidation type="whole" operator="equal" allowBlank="1" showInputMessage="1" showErrorMessage="1" errorTitle="ATENCIÓN!" error="No se pueden modificar datos aquí" sqref="U5:AG9" xr:uid="{00000000-0002-0000-0200-000002000000}">
      <formula1>578457854578547000</formula1>
    </dataValidation>
  </dataValidations>
  <pageMargins left="0.7" right="0.7" top="0.75" bottom="0.75" header="0.3" footer="0.3"/>
  <pageSetup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90"/>
  <sheetViews>
    <sheetView showGridLines="0" zoomScale="90" zoomScaleNormal="90" workbookViewId="0">
      <selection activeCell="L186" sqref="L186"/>
    </sheetView>
  </sheetViews>
  <sheetFormatPr baseColWidth="10" defaultColWidth="0" defaultRowHeight="14" customHeight="1" zeroHeight="1" x14ac:dyDescent="0.15"/>
  <cols>
    <col min="1" max="1" width="0.83203125" style="22" customWidth="1"/>
    <col min="2" max="2" width="1.6640625" style="22" customWidth="1"/>
    <col min="3" max="20" width="11.5" style="22" customWidth="1"/>
    <col min="21" max="21" width="1" style="22" customWidth="1"/>
    <col min="22" max="22" width="0.5" style="22" customWidth="1"/>
    <col min="23" max="16384" width="11.5" style="22" hidden="1"/>
  </cols>
  <sheetData>
    <row r="1" spans="2:21" ht="8.25" customHeight="1" thickBot="1" x14ac:dyDescent="0.2"/>
    <row r="2" spans="2:21" ht="104.25" customHeight="1" x14ac:dyDescent="0.15">
      <c r="B2" s="19"/>
      <c r="C2" s="20"/>
      <c r="D2" s="20"/>
      <c r="E2" s="20"/>
      <c r="F2" s="20"/>
      <c r="G2" s="20"/>
      <c r="H2" s="20"/>
      <c r="I2" s="20"/>
      <c r="J2" s="20"/>
      <c r="K2" s="20"/>
      <c r="L2" s="20"/>
      <c r="M2" s="20"/>
      <c r="N2" s="20"/>
      <c r="O2" s="20"/>
      <c r="P2" s="20"/>
      <c r="Q2" s="20"/>
      <c r="R2" s="20"/>
      <c r="S2" s="20"/>
      <c r="T2" s="20"/>
      <c r="U2" s="21"/>
    </row>
    <row r="3" spans="2:21" ht="30" customHeight="1" x14ac:dyDescent="0.15">
      <c r="B3" s="23"/>
      <c r="C3" s="179" t="s">
        <v>317</v>
      </c>
      <c r="D3" s="179"/>
      <c r="E3" s="179"/>
      <c r="F3" s="179"/>
      <c r="G3" s="179"/>
      <c r="H3" s="179"/>
      <c r="I3" s="179"/>
      <c r="J3" s="179"/>
      <c r="K3" s="179"/>
      <c r="L3" s="179"/>
      <c r="M3" s="179"/>
      <c r="N3" s="179"/>
      <c r="O3" s="179"/>
      <c r="P3" s="179"/>
      <c r="Q3" s="179"/>
      <c r="R3" s="179"/>
      <c r="S3" s="179"/>
      <c r="T3" s="179"/>
      <c r="U3" s="24"/>
    </row>
    <row r="4" spans="2:21" ht="6.75" customHeight="1" x14ac:dyDescent="0.15">
      <c r="B4" s="23"/>
      <c r="U4" s="24"/>
    </row>
    <row r="5" spans="2:21" x14ac:dyDescent="0.15">
      <c r="B5" s="23"/>
      <c r="U5" s="24"/>
    </row>
    <row r="6" spans="2:21" ht="18" customHeight="1" x14ac:dyDescent="0.2">
      <c r="B6" s="23"/>
      <c r="C6" s="60" t="s">
        <v>318</v>
      </c>
      <c r="D6" s="25"/>
      <c r="E6" s="25"/>
      <c r="F6" s="25"/>
      <c r="G6" s="25"/>
      <c r="H6" s="25"/>
      <c r="I6" s="25"/>
      <c r="J6" s="25"/>
      <c r="K6" s="25"/>
      <c r="L6" s="25"/>
      <c r="M6" s="25"/>
      <c r="N6" s="25"/>
      <c r="O6" s="25"/>
      <c r="P6" s="25"/>
      <c r="Q6" s="25"/>
      <c r="R6" s="25"/>
      <c r="S6" s="25"/>
      <c r="T6" s="25"/>
      <c r="U6" s="24"/>
    </row>
    <row r="7" spans="2:21" x14ac:dyDescent="0.15">
      <c r="B7" s="23"/>
      <c r="U7" s="24"/>
    </row>
    <row r="8" spans="2:21" x14ac:dyDescent="0.15">
      <c r="B8" s="23"/>
      <c r="U8" s="24"/>
    </row>
    <row r="9" spans="2:21" x14ac:dyDescent="0.15">
      <c r="B9" s="23"/>
      <c r="U9" s="24"/>
    </row>
    <row r="10" spans="2:21" x14ac:dyDescent="0.15">
      <c r="B10" s="23"/>
      <c r="U10" s="24"/>
    </row>
    <row r="11" spans="2:21" x14ac:dyDescent="0.15">
      <c r="B11" s="23"/>
      <c r="J11" s="22" t="s">
        <v>319</v>
      </c>
      <c r="K11" s="22" t="s">
        <v>74</v>
      </c>
      <c r="U11" s="24"/>
    </row>
    <row r="12" spans="2:21" x14ac:dyDescent="0.15">
      <c r="B12" s="23"/>
      <c r="I12" s="22" t="str">
        <f>Inicio!C5</f>
        <v>POLÍTICA DE GESTIÓN DEL CONOCIMIENTO Y LA INNOVACIÓN</v>
      </c>
      <c r="J12" s="22">
        <v>100</v>
      </c>
      <c r="K12" s="26">
        <f>SUM('Autodiagnóstico '!J7:R7)</f>
        <v>78.459459459459453</v>
      </c>
      <c r="U12" s="24"/>
    </row>
    <row r="13" spans="2:21" x14ac:dyDescent="0.15">
      <c r="B13" s="23"/>
      <c r="U13" s="24"/>
    </row>
    <row r="14" spans="2:21" x14ac:dyDescent="0.15">
      <c r="B14" s="23"/>
      <c r="U14" s="24"/>
    </row>
    <row r="15" spans="2:21" x14ac:dyDescent="0.15">
      <c r="B15" s="23"/>
      <c r="U15" s="24"/>
    </row>
    <row r="16" spans="2:21" x14ac:dyDescent="0.15">
      <c r="B16" s="23"/>
      <c r="U16" s="24"/>
    </row>
    <row r="17" spans="2:21" x14ac:dyDescent="0.15">
      <c r="B17" s="23"/>
      <c r="U17" s="24"/>
    </row>
    <row r="18" spans="2:21" x14ac:dyDescent="0.15">
      <c r="B18" s="23"/>
      <c r="U18" s="24"/>
    </row>
    <row r="19" spans="2:21" x14ac:dyDescent="0.15">
      <c r="B19" s="23"/>
      <c r="U19" s="24"/>
    </row>
    <row r="20" spans="2:21" x14ac:dyDescent="0.15">
      <c r="B20" s="23"/>
      <c r="U20" s="24"/>
    </row>
    <row r="21" spans="2:21" x14ac:dyDescent="0.15">
      <c r="B21" s="23"/>
      <c r="U21" s="24"/>
    </row>
    <row r="22" spans="2:21" x14ac:dyDescent="0.15">
      <c r="B22" s="23"/>
      <c r="U22" s="24"/>
    </row>
    <row r="23" spans="2:21" x14ac:dyDescent="0.15">
      <c r="B23" s="23"/>
      <c r="U23" s="24"/>
    </row>
    <row r="24" spans="2:21" x14ac:dyDescent="0.15">
      <c r="B24" s="23"/>
      <c r="U24" s="24"/>
    </row>
    <row r="25" spans="2:21" x14ac:dyDescent="0.15">
      <c r="B25" s="23"/>
      <c r="U25" s="24"/>
    </row>
    <row r="26" spans="2:21" x14ac:dyDescent="0.15">
      <c r="B26" s="23"/>
      <c r="U26" s="24"/>
    </row>
    <row r="27" spans="2:21" x14ac:dyDescent="0.15">
      <c r="B27" s="23"/>
      <c r="U27" s="24"/>
    </row>
    <row r="28" spans="2:21" ht="18" customHeight="1" x14ac:dyDescent="0.2">
      <c r="B28" s="23"/>
      <c r="C28" s="60" t="s">
        <v>320</v>
      </c>
      <c r="D28" s="25"/>
      <c r="E28" s="25"/>
      <c r="F28" s="25"/>
      <c r="G28" s="25"/>
      <c r="H28" s="25"/>
      <c r="I28" s="25"/>
      <c r="J28" s="25"/>
      <c r="K28" s="25"/>
      <c r="L28" s="25"/>
      <c r="M28" s="25"/>
      <c r="N28" s="25"/>
      <c r="O28" s="25"/>
      <c r="P28" s="25"/>
      <c r="Q28" s="25"/>
      <c r="R28" s="25"/>
      <c r="S28" s="25"/>
      <c r="T28" s="25"/>
      <c r="U28" s="24"/>
    </row>
    <row r="29" spans="2:21" x14ac:dyDescent="0.15">
      <c r="B29" s="23"/>
      <c r="U29" s="24"/>
    </row>
    <row r="30" spans="2:21" x14ac:dyDescent="0.15">
      <c r="B30" s="23"/>
      <c r="U30" s="24"/>
    </row>
    <row r="31" spans="2:21" x14ac:dyDescent="0.15">
      <c r="B31" s="23"/>
      <c r="U31" s="24"/>
    </row>
    <row r="32" spans="2:21" x14ac:dyDescent="0.15">
      <c r="B32" s="23"/>
      <c r="U32" s="24"/>
    </row>
    <row r="33" spans="2:21" x14ac:dyDescent="0.15">
      <c r="B33" s="23"/>
      <c r="J33" s="22" t="s">
        <v>321</v>
      </c>
      <c r="K33" s="22" t="s">
        <v>322</v>
      </c>
      <c r="L33" s="22" t="s">
        <v>323</v>
      </c>
      <c r="U33" s="24"/>
    </row>
    <row r="34" spans="2:21" x14ac:dyDescent="0.15">
      <c r="B34" s="23"/>
      <c r="J34" s="22" t="s">
        <v>80</v>
      </c>
      <c r="K34" s="22">
        <v>100</v>
      </c>
      <c r="L34" s="35">
        <f>AVERAGE('Autodiagnóstico '!Q11:Q40)</f>
        <v>78.5</v>
      </c>
      <c r="U34" s="24"/>
    </row>
    <row r="35" spans="2:21" x14ac:dyDescent="0.15">
      <c r="B35" s="23"/>
      <c r="J35" s="22" t="s">
        <v>119</v>
      </c>
      <c r="K35" s="22">
        <v>100</v>
      </c>
      <c r="L35" s="26">
        <f>AVERAGE('Autodiagnóstico '!Q41:Q90)</f>
        <v>89.5</v>
      </c>
      <c r="U35" s="24"/>
    </row>
    <row r="36" spans="2:21" x14ac:dyDescent="0.15">
      <c r="B36" s="23"/>
      <c r="J36" s="22" t="s">
        <v>184</v>
      </c>
      <c r="K36" s="22">
        <v>100</v>
      </c>
      <c r="L36" s="26">
        <f>AVERAGE('Autodiagnóstico '!Q91:Q120)</f>
        <v>63.666666666666664</v>
      </c>
      <c r="U36" s="24"/>
    </row>
    <row r="37" spans="2:21" x14ac:dyDescent="0.15">
      <c r="B37" s="23"/>
      <c r="J37" s="22" t="s">
        <v>324</v>
      </c>
      <c r="K37" s="22">
        <v>100</v>
      </c>
      <c r="L37" s="26">
        <f>AVERAGE('Autodiagnóstico '!Q121:Q145)</f>
        <v>68</v>
      </c>
      <c r="U37" s="24"/>
    </row>
    <row r="38" spans="2:21" x14ac:dyDescent="0.15">
      <c r="B38" s="23"/>
      <c r="J38" s="22" t="s">
        <v>254</v>
      </c>
      <c r="K38" s="22">
        <v>100</v>
      </c>
      <c r="L38" s="26">
        <f>AVERAGE('Autodiagnóstico '!Q146:Q195)</f>
        <v>81.5</v>
      </c>
      <c r="U38" s="24"/>
    </row>
    <row r="39" spans="2:21" x14ac:dyDescent="0.15">
      <c r="B39" s="23"/>
      <c r="U39" s="24"/>
    </row>
    <row r="40" spans="2:21" x14ac:dyDescent="0.15">
      <c r="B40" s="23"/>
      <c r="U40" s="24"/>
    </row>
    <row r="41" spans="2:21" x14ac:dyDescent="0.15">
      <c r="B41" s="23"/>
      <c r="U41" s="24"/>
    </row>
    <row r="42" spans="2:21" x14ac:dyDescent="0.15">
      <c r="B42" s="23"/>
      <c r="U42" s="24"/>
    </row>
    <row r="43" spans="2:21" x14ac:dyDescent="0.15">
      <c r="B43" s="23"/>
      <c r="U43" s="24"/>
    </row>
    <row r="44" spans="2:21" x14ac:dyDescent="0.15">
      <c r="B44" s="23"/>
      <c r="U44" s="24"/>
    </row>
    <row r="45" spans="2:21" x14ac:dyDescent="0.15">
      <c r="B45" s="23"/>
      <c r="U45" s="24"/>
    </row>
    <row r="46" spans="2:21" x14ac:dyDescent="0.15">
      <c r="B46" s="23"/>
      <c r="U46" s="24"/>
    </row>
    <row r="47" spans="2:21" x14ac:dyDescent="0.15">
      <c r="B47" s="23"/>
      <c r="U47" s="24"/>
    </row>
    <row r="48" spans="2:21" x14ac:dyDescent="0.15">
      <c r="B48" s="23"/>
      <c r="U48" s="24"/>
    </row>
    <row r="49" spans="2:21" ht="18" customHeight="1" x14ac:dyDescent="0.2">
      <c r="B49" s="23"/>
      <c r="C49" s="60" t="s">
        <v>325</v>
      </c>
      <c r="D49" s="25"/>
      <c r="E49" s="25"/>
      <c r="F49" s="25"/>
      <c r="G49" s="25"/>
      <c r="H49" s="25"/>
      <c r="I49" s="25"/>
      <c r="J49" s="25"/>
      <c r="K49" s="25"/>
      <c r="L49" s="25"/>
      <c r="M49" s="25"/>
      <c r="N49" s="25"/>
      <c r="O49" s="25"/>
      <c r="P49" s="25"/>
      <c r="Q49" s="25"/>
      <c r="R49" s="25"/>
      <c r="S49" s="25"/>
      <c r="T49" s="25"/>
      <c r="U49" s="24"/>
    </row>
    <row r="50" spans="2:21" x14ac:dyDescent="0.15">
      <c r="B50" s="23"/>
      <c r="U50" s="24"/>
    </row>
    <row r="51" spans="2:21" x14ac:dyDescent="0.15">
      <c r="B51" s="23"/>
      <c r="K51" s="368" t="s">
        <v>326</v>
      </c>
      <c r="L51" s="368"/>
      <c r="M51" s="368"/>
      <c r="N51" s="368"/>
      <c r="U51" s="24"/>
    </row>
    <row r="52" spans="2:21" ht="15" customHeight="1" x14ac:dyDescent="0.2">
      <c r="B52" s="23"/>
      <c r="J52" s="369" t="s">
        <v>80</v>
      </c>
      <c r="K52" s="369"/>
      <c r="L52" s="369"/>
      <c r="M52" s="369"/>
      <c r="N52" s="369"/>
      <c r="O52" s="369"/>
      <c r="U52" s="24"/>
    </row>
    <row r="53" spans="2:21" x14ac:dyDescent="0.15">
      <c r="B53" s="23"/>
      <c r="H53" s="166"/>
      <c r="U53" s="24"/>
    </row>
    <row r="54" spans="2:21" x14ac:dyDescent="0.15">
      <c r="B54" s="23"/>
      <c r="U54" s="24"/>
    </row>
    <row r="55" spans="2:21" x14ac:dyDescent="0.15">
      <c r="B55" s="23"/>
      <c r="U55" s="24"/>
    </row>
    <row r="56" spans="2:21" x14ac:dyDescent="0.15">
      <c r="B56" s="23"/>
      <c r="J56" s="22" t="s">
        <v>327</v>
      </c>
      <c r="K56" s="22" t="s">
        <v>319</v>
      </c>
      <c r="L56" s="22" t="s">
        <v>74</v>
      </c>
      <c r="U56" s="24"/>
    </row>
    <row r="57" spans="2:21" x14ac:dyDescent="0.15">
      <c r="B57" s="23"/>
      <c r="J57" s="22" t="s">
        <v>328</v>
      </c>
      <c r="K57" s="22">
        <v>100</v>
      </c>
      <c r="L57" s="26">
        <f>AVERAGE('Autodiagnóstico '!Q11:Q40)</f>
        <v>78.5</v>
      </c>
      <c r="U57" s="24"/>
    </row>
    <row r="58" spans="2:21" x14ac:dyDescent="0.15">
      <c r="B58" s="23"/>
      <c r="J58" s="22" t="s">
        <v>329</v>
      </c>
      <c r="K58" s="22">
        <v>100</v>
      </c>
      <c r="L58" s="26" t="s">
        <v>6</v>
      </c>
      <c r="U58" s="24"/>
    </row>
    <row r="59" spans="2:21" x14ac:dyDescent="0.15">
      <c r="B59" s="23"/>
      <c r="J59" s="22" t="s">
        <v>330</v>
      </c>
      <c r="K59" s="22">
        <v>100</v>
      </c>
      <c r="L59" s="26" t="s">
        <v>6</v>
      </c>
      <c r="U59" s="24"/>
    </row>
    <row r="60" spans="2:21" x14ac:dyDescent="0.15">
      <c r="B60" s="23"/>
      <c r="J60" s="22" t="s">
        <v>331</v>
      </c>
      <c r="K60" s="22">
        <v>100</v>
      </c>
      <c r="L60" s="26" t="s">
        <v>6</v>
      </c>
      <c r="U60" s="24"/>
    </row>
    <row r="61" spans="2:21" x14ac:dyDescent="0.15">
      <c r="B61" s="23"/>
      <c r="J61" s="22" t="s">
        <v>332</v>
      </c>
      <c r="K61" s="22">
        <v>100</v>
      </c>
      <c r="L61" s="27" t="s">
        <v>6</v>
      </c>
      <c r="U61" s="24"/>
    </row>
    <row r="62" spans="2:21" x14ac:dyDescent="0.15">
      <c r="B62" s="23"/>
      <c r="U62" s="24"/>
    </row>
    <row r="63" spans="2:21" x14ac:dyDescent="0.15">
      <c r="B63" s="23"/>
      <c r="U63" s="24"/>
    </row>
    <row r="64" spans="2:21" x14ac:dyDescent="0.15">
      <c r="B64" s="23"/>
      <c r="U64" s="24"/>
    </row>
    <row r="65" spans="2:21" x14ac:dyDescent="0.15">
      <c r="B65" s="23"/>
      <c r="U65" s="24"/>
    </row>
    <row r="66" spans="2:21" x14ac:dyDescent="0.15">
      <c r="B66" s="23"/>
      <c r="U66" s="24"/>
    </row>
    <row r="67" spans="2:21" x14ac:dyDescent="0.15">
      <c r="B67" s="23"/>
      <c r="U67" s="24"/>
    </row>
    <row r="68" spans="2:21" x14ac:dyDescent="0.15">
      <c r="B68" s="23"/>
      <c r="U68" s="24"/>
    </row>
    <row r="69" spans="2:21" x14ac:dyDescent="0.15">
      <c r="B69" s="23"/>
      <c r="U69" s="24"/>
    </row>
    <row r="70" spans="2:21" x14ac:dyDescent="0.15">
      <c r="B70" s="23"/>
      <c r="U70" s="24"/>
    </row>
    <row r="71" spans="2:21" x14ac:dyDescent="0.15">
      <c r="B71" s="23"/>
      <c r="U71" s="24"/>
    </row>
    <row r="72" spans="2:21" x14ac:dyDescent="0.15">
      <c r="B72" s="23"/>
      <c r="U72" s="24"/>
    </row>
    <row r="73" spans="2:21" x14ac:dyDescent="0.15">
      <c r="B73" s="23"/>
      <c r="U73" s="24"/>
    </row>
    <row r="74" spans="2:21" x14ac:dyDescent="0.15">
      <c r="B74" s="23"/>
      <c r="U74" s="24"/>
    </row>
    <row r="75" spans="2:21" x14ac:dyDescent="0.15">
      <c r="B75" s="23"/>
      <c r="U75" s="24"/>
    </row>
    <row r="76" spans="2:21" x14ac:dyDescent="0.15">
      <c r="B76" s="23"/>
      <c r="K76" s="368" t="s">
        <v>333</v>
      </c>
      <c r="L76" s="368"/>
      <c r="M76" s="368"/>
      <c r="N76" s="368"/>
      <c r="U76" s="24"/>
    </row>
    <row r="77" spans="2:21" ht="17" x14ac:dyDescent="0.2">
      <c r="B77" s="23"/>
      <c r="J77" s="369" t="s">
        <v>119</v>
      </c>
      <c r="K77" s="369"/>
      <c r="L77" s="369"/>
      <c r="M77" s="369"/>
      <c r="N77" s="369"/>
      <c r="O77" s="369"/>
      <c r="U77" s="24"/>
    </row>
    <row r="78" spans="2:21" x14ac:dyDescent="0.15">
      <c r="B78" s="23"/>
      <c r="K78" s="146"/>
      <c r="L78" s="146"/>
      <c r="M78" s="146"/>
      <c r="N78" s="146"/>
      <c r="U78" s="24"/>
    </row>
    <row r="79" spans="2:21" x14ac:dyDescent="0.15">
      <c r="B79" s="23"/>
      <c r="U79" s="24"/>
    </row>
    <row r="80" spans="2:21" x14ac:dyDescent="0.15">
      <c r="B80" s="23"/>
      <c r="D80" s="27"/>
      <c r="J80" s="22" t="s">
        <v>334</v>
      </c>
      <c r="K80" s="22" t="s">
        <v>319</v>
      </c>
      <c r="L80" s="22" t="s">
        <v>74</v>
      </c>
      <c r="U80" s="24"/>
    </row>
    <row r="81" spans="2:21" x14ac:dyDescent="0.15">
      <c r="B81" s="23"/>
      <c r="J81" s="22" t="s">
        <v>120</v>
      </c>
      <c r="K81" s="22">
        <v>100</v>
      </c>
      <c r="L81" s="26">
        <f>AVERAGE('Autodiagnóstico '!Q41:Q55)</f>
        <v>76.666666666666671</v>
      </c>
      <c r="U81" s="24"/>
    </row>
    <row r="82" spans="2:21" x14ac:dyDescent="0.15">
      <c r="B82" s="23"/>
      <c r="J82" s="22" t="s">
        <v>139</v>
      </c>
      <c r="K82" s="22">
        <v>100</v>
      </c>
      <c r="L82" s="26">
        <f>AVERAGE('Autodiagnóstico '!Q56:Q60)</f>
        <v>75</v>
      </c>
      <c r="U82" s="24"/>
    </row>
    <row r="83" spans="2:21" x14ac:dyDescent="0.15">
      <c r="B83" s="23"/>
      <c r="J83" s="22" t="s">
        <v>146</v>
      </c>
      <c r="K83" s="22">
        <v>100</v>
      </c>
      <c r="L83" s="22">
        <f>AVERAGE('Autodiagnóstico '!Q61:Q80)</f>
        <v>97.5</v>
      </c>
      <c r="U83" s="24"/>
    </row>
    <row r="84" spans="2:21" x14ac:dyDescent="0.15">
      <c r="B84" s="23"/>
      <c r="J84" s="22" t="s">
        <v>171</v>
      </c>
      <c r="K84" s="22">
        <v>100</v>
      </c>
      <c r="L84" s="26">
        <f>AVERAGE('Autodiagnóstico '!Q81:Q90)</f>
        <v>100</v>
      </c>
      <c r="U84" s="24"/>
    </row>
    <row r="85" spans="2:21" x14ac:dyDescent="0.15">
      <c r="B85" s="23"/>
      <c r="J85" s="22" t="s">
        <v>335</v>
      </c>
      <c r="K85" s="22">
        <v>100</v>
      </c>
      <c r="L85" s="22" t="s">
        <v>6</v>
      </c>
      <c r="U85" s="24"/>
    </row>
    <row r="86" spans="2:21" x14ac:dyDescent="0.15">
      <c r="B86" s="23"/>
      <c r="U86" s="24"/>
    </row>
    <row r="87" spans="2:21" x14ac:dyDescent="0.15">
      <c r="B87" s="23"/>
      <c r="U87" s="24"/>
    </row>
    <row r="88" spans="2:21" x14ac:dyDescent="0.15">
      <c r="B88" s="23"/>
      <c r="U88" s="24"/>
    </row>
    <row r="89" spans="2:21" x14ac:dyDescent="0.15">
      <c r="B89" s="23"/>
      <c r="U89" s="24"/>
    </row>
    <row r="90" spans="2:21" x14ac:dyDescent="0.15">
      <c r="B90" s="23"/>
      <c r="U90" s="24"/>
    </row>
    <row r="91" spans="2:21" x14ac:dyDescent="0.15">
      <c r="B91" s="23"/>
      <c r="U91" s="24"/>
    </row>
    <row r="92" spans="2:21" x14ac:dyDescent="0.15">
      <c r="B92" s="23"/>
      <c r="U92" s="24"/>
    </row>
    <row r="93" spans="2:21" x14ac:dyDescent="0.15">
      <c r="B93" s="23"/>
      <c r="U93" s="24"/>
    </row>
    <row r="94" spans="2:21" x14ac:dyDescent="0.15">
      <c r="B94" s="23"/>
      <c r="U94" s="24"/>
    </row>
    <row r="95" spans="2:21" x14ac:dyDescent="0.15">
      <c r="B95" s="23"/>
      <c r="U95" s="24"/>
    </row>
    <row r="96" spans="2:21" x14ac:dyDescent="0.15">
      <c r="B96" s="23"/>
      <c r="U96" s="24"/>
    </row>
    <row r="97" spans="2:21" x14ac:dyDescent="0.15">
      <c r="B97" s="23"/>
      <c r="U97" s="24"/>
    </row>
    <row r="98" spans="2:21" x14ac:dyDescent="0.15">
      <c r="B98" s="23"/>
      <c r="U98" s="24"/>
    </row>
    <row r="99" spans="2:21" x14ac:dyDescent="0.15">
      <c r="B99" s="23"/>
      <c r="U99" s="24"/>
    </row>
    <row r="100" spans="2:21" x14ac:dyDescent="0.15">
      <c r="B100" s="23"/>
      <c r="U100" s="24"/>
    </row>
    <row r="101" spans="2:21" x14ac:dyDescent="0.15">
      <c r="B101" s="23"/>
      <c r="K101" s="368" t="s">
        <v>336</v>
      </c>
      <c r="L101" s="368"/>
      <c r="M101" s="368"/>
      <c r="N101" s="368"/>
      <c r="U101" s="24"/>
    </row>
    <row r="102" spans="2:21" ht="17" x14ac:dyDescent="0.2">
      <c r="B102" s="23"/>
      <c r="J102" s="166"/>
      <c r="K102" s="369" t="s">
        <v>184</v>
      </c>
      <c r="L102" s="369"/>
      <c r="M102" s="369"/>
      <c r="N102" s="369"/>
      <c r="U102" s="24"/>
    </row>
    <row r="103" spans="2:21" x14ac:dyDescent="0.15">
      <c r="B103" s="23"/>
      <c r="U103" s="24"/>
    </row>
    <row r="104" spans="2:21" x14ac:dyDescent="0.15">
      <c r="B104" s="23"/>
      <c r="U104" s="24"/>
    </row>
    <row r="105" spans="2:21" x14ac:dyDescent="0.15">
      <c r="B105" s="23"/>
      <c r="J105" s="22" t="s">
        <v>327</v>
      </c>
      <c r="K105" s="22" t="s">
        <v>319</v>
      </c>
      <c r="L105" s="22" t="s">
        <v>74</v>
      </c>
      <c r="U105" s="24"/>
    </row>
    <row r="106" spans="2:21" x14ac:dyDescent="0.15">
      <c r="B106" s="23"/>
      <c r="J106" s="22" t="s">
        <v>337</v>
      </c>
      <c r="K106" s="22">
        <v>100</v>
      </c>
      <c r="L106" s="26">
        <f>AVERAGE('Autodiagnóstico '!Q91:Q120)</f>
        <v>63.666666666666664</v>
      </c>
      <c r="U106" s="24"/>
    </row>
    <row r="107" spans="2:21" x14ac:dyDescent="0.15">
      <c r="B107" s="23"/>
      <c r="J107" s="22" t="s">
        <v>329</v>
      </c>
      <c r="K107" s="22">
        <v>100</v>
      </c>
      <c r="L107" s="26" t="s">
        <v>6</v>
      </c>
      <c r="U107" s="24"/>
    </row>
    <row r="108" spans="2:21" x14ac:dyDescent="0.15">
      <c r="B108" s="23"/>
      <c r="J108" s="22" t="s">
        <v>330</v>
      </c>
      <c r="K108" s="22">
        <v>100</v>
      </c>
      <c r="L108" s="26" t="s">
        <v>6</v>
      </c>
      <c r="U108" s="24"/>
    </row>
    <row r="109" spans="2:21" x14ac:dyDescent="0.15">
      <c r="B109" s="23"/>
      <c r="J109" s="22" t="s">
        <v>331</v>
      </c>
      <c r="K109" s="22">
        <v>100</v>
      </c>
      <c r="L109" s="26" t="s">
        <v>6</v>
      </c>
      <c r="U109" s="24"/>
    </row>
    <row r="110" spans="2:21" x14ac:dyDescent="0.15">
      <c r="B110" s="23"/>
      <c r="J110" s="22" t="s">
        <v>335</v>
      </c>
      <c r="K110" s="22">
        <v>100</v>
      </c>
      <c r="L110" s="22" t="s">
        <v>6</v>
      </c>
      <c r="U110" s="24"/>
    </row>
    <row r="111" spans="2:21" x14ac:dyDescent="0.15">
      <c r="B111" s="23"/>
      <c r="U111" s="24"/>
    </row>
    <row r="112" spans="2:21" x14ac:dyDescent="0.15">
      <c r="B112" s="23"/>
      <c r="U112" s="24"/>
    </row>
    <row r="113" spans="2:21" x14ac:dyDescent="0.15">
      <c r="B113" s="23"/>
      <c r="U113" s="24"/>
    </row>
    <row r="114" spans="2:21" x14ac:dyDescent="0.15">
      <c r="B114" s="23"/>
      <c r="U114" s="24"/>
    </row>
    <row r="115" spans="2:21" x14ac:dyDescent="0.15">
      <c r="B115" s="23"/>
      <c r="U115" s="24"/>
    </row>
    <row r="116" spans="2:21" x14ac:dyDescent="0.15">
      <c r="B116" s="23"/>
      <c r="U116" s="24"/>
    </row>
    <row r="117" spans="2:21" x14ac:dyDescent="0.15">
      <c r="B117" s="23"/>
      <c r="U117" s="24"/>
    </row>
    <row r="118" spans="2:21" x14ac:dyDescent="0.15">
      <c r="B118" s="23"/>
      <c r="U118" s="24"/>
    </row>
    <row r="119" spans="2:21" x14ac:dyDescent="0.15">
      <c r="B119" s="23"/>
      <c r="U119" s="24"/>
    </row>
    <row r="120" spans="2:21" x14ac:dyDescent="0.15">
      <c r="B120" s="23"/>
      <c r="U120" s="24"/>
    </row>
    <row r="121" spans="2:21" x14ac:dyDescent="0.15">
      <c r="B121" s="23"/>
      <c r="U121" s="24"/>
    </row>
    <row r="122" spans="2:21" x14ac:dyDescent="0.15">
      <c r="B122" s="23"/>
      <c r="U122" s="24"/>
    </row>
    <row r="123" spans="2:21" x14ac:dyDescent="0.15">
      <c r="B123" s="23"/>
      <c r="U123" s="24"/>
    </row>
    <row r="124" spans="2:21" x14ac:dyDescent="0.15">
      <c r="B124" s="23"/>
      <c r="U124" s="24"/>
    </row>
    <row r="125" spans="2:21" x14ac:dyDescent="0.15">
      <c r="B125" s="23"/>
      <c r="U125" s="24"/>
    </row>
    <row r="126" spans="2:21" x14ac:dyDescent="0.15">
      <c r="B126" s="23"/>
      <c r="K126" s="368" t="s">
        <v>338</v>
      </c>
      <c r="L126" s="368"/>
      <c r="M126" s="368"/>
      <c r="N126" s="368"/>
      <c r="U126" s="24"/>
    </row>
    <row r="127" spans="2:21" ht="17" x14ac:dyDescent="0.2">
      <c r="B127" s="23"/>
      <c r="J127" s="166"/>
      <c r="K127" s="369" t="s">
        <v>324</v>
      </c>
      <c r="L127" s="369"/>
      <c r="M127" s="369"/>
      <c r="N127" s="369"/>
      <c r="U127" s="24"/>
    </row>
    <row r="128" spans="2:21" x14ac:dyDescent="0.15">
      <c r="B128" s="23"/>
      <c r="U128" s="24"/>
    </row>
    <row r="129" spans="2:21" x14ac:dyDescent="0.15">
      <c r="B129" s="23"/>
      <c r="U129" s="24"/>
    </row>
    <row r="130" spans="2:21" x14ac:dyDescent="0.15">
      <c r="B130" s="23"/>
      <c r="J130" s="22" t="s">
        <v>327</v>
      </c>
      <c r="K130" s="22" t="s">
        <v>319</v>
      </c>
      <c r="L130" s="22" t="s">
        <v>74</v>
      </c>
      <c r="U130" s="24"/>
    </row>
    <row r="131" spans="2:21" x14ac:dyDescent="0.15">
      <c r="B131" s="23"/>
      <c r="J131" s="22" t="s">
        <v>223</v>
      </c>
      <c r="K131" s="22">
        <v>100</v>
      </c>
      <c r="L131" s="26">
        <f>AVERAGE('Autodiagnóstico '!Q121:Q145)</f>
        <v>68</v>
      </c>
      <c r="U131" s="24"/>
    </row>
    <row r="132" spans="2:21" x14ac:dyDescent="0.15">
      <c r="B132" s="23"/>
      <c r="J132" s="22" t="s">
        <v>329</v>
      </c>
      <c r="K132" s="22">
        <v>100</v>
      </c>
      <c r="L132" s="26" t="s">
        <v>6</v>
      </c>
      <c r="U132" s="24"/>
    </row>
    <row r="133" spans="2:21" x14ac:dyDescent="0.15">
      <c r="B133" s="23"/>
      <c r="J133" s="22" t="s">
        <v>330</v>
      </c>
      <c r="K133" s="22">
        <v>100</v>
      </c>
      <c r="L133" s="26" t="s">
        <v>6</v>
      </c>
      <c r="U133" s="24"/>
    </row>
    <row r="134" spans="2:21" x14ac:dyDescent="0.15">
      <c r="B134" s="23"/>
      <c r="J134" s="22" t="s">
        <v>331</v>
      </c>
      <c r="K134" s="22">
        <v>100</v>
      </c>
      <c r="L134" s="26" t="s">
        <v>6</v>
      </c>
      <c r="U134" s="24"/>
    </row>
    <row r="135" spans="2:21" x14ac:dyDescent="0.15">
      <c r="B135" s="23"/>
      <c r="J135" s="22" t="s">
        <v>335</v>
      </c>
      <c r="K135" s="22">
        <v>100</v>
      </c>
      <c r="L135" s="26" t="s">
        <v>6</v>
      </c>
      <c r="U135" s="24"/>
    </row>
    <row r="136" spans="2:21" x14ac:dyDescent="0.15">
      <c r="B136" s="23"/>
      <c r="U136" s="24"/>
    </row>
    <row r="137" spans="2:21" x14ac:dyDescent="0.15">
      <c r="B137" s="23"/>
      <c r="U137" s="24"/>
    </row>
    <row r="138" spans="2:21" x14ac:dyDescent="0.15">
      <c r="B138" s="23"/>
      <c r="U138" s="24"/>
    </row>
    <row r="139" spans="2:21" x14ac:dyDescent="0.15">
      <c r="B139" s="23"/>
      <c r="U139" s="24"/>
    </row>
    <row r="140" spans="2:21" x14ac:dyDescent="0.15">
      <c r="B140" s="23"/>
      <c r="U140" s="24"/>
    </row>
    <row r="141" spans="2:21" x14ac:dyDescent="0.15">
      <c r="B141" s="23"/>
      <c r="U141" s="24"/>
    </row>
    <row r="142" spans="2:21" x14ac:dyDescent="0.15">
      <c r="B142" s="23"/>
      <c r="U142" s="24"/>
    </row>
    <row r="143" spans="2:21" x14ac:dyDescent="0.15">
      <c r="B143" s="23"/>
      <c r="U143" s="24"/>
    </row>
    <row r="144" spans="2:21" x14ac:dyDescent="0.15">
      <c r="B144" s="23"/>
      <c r="U144" s="24"/>
    </row>
    <row r="145" spans="2:21" x14ac:dyDescent="0.15">
      <c r="B145" s="23"/>
      <c r="U145" s="24"/>
    </row>
    <row r="146" spans="2:21" x14ac:dyDescent="0.15">
      <c r="B146" s="23"/>
      <c r="U146" s="24"/>
    </row>
    <row r="147" spans="2:21" x14ac:dyDescent="0.15">
      <c r="B147" s="23"/>
      <c r="U147" s="24"/>
    </row>
    <row r="148" spans="2:21" x14ac:dyDescent="0.15">
      <c r="B148" s="23"/>
      <c r="U148" s="24"/>
    </row>
    <row r="149" spans="2:21" x14ac:dyDescent="0.15">
      <c r="B149" s="23"/>
      <c r="U149" s="24"/>
    </row>
    <row r="150" spans="2:21" x14ac:dyDescent="0.15">
      <c r="B150" s="23"/>
      <c r="K150" s="368" t="s">
        <v>339</v>
      </c>
      <c r="L150" s="368"/>
      <c r="M150" s="368"/>
      <c r="N150" s="368"/>
      <c r="U150" s="24"/>
    </row>
    <row r="151" spans="2:21" ht="17" x14ac:dyDescent="0.2">
      <c r="B151" s="23"/>
      <c r="K151" s="369" t="s">
        <v>254</v>
      </c>
      <c r="L151" s="369"/>
      <c r="M151" s="369"/>
      <c r="N151" s="369"/>
      <c r="U151" s="24"/>
    </row>
    <row r="152" spans="2:21" x14ac:dyDescent="0.15">
      <c r="B152" s="23"/>
      <c r="U152" s="24"/>
    </row>
    <row r="153" spans="2:21" x14ac:dyDescent="0.15">
      <c r="B153" s="23"/>
      <c r="U153" s="24"/>
    </row>
    <row r="154" spans="2:21" x14ac:dyDescent="0.15">
      <c r="B154" s="23"/>
      <c r="J154" s="22" t="s">
        <v>327</v>
      </c>
      <c r="K154" s="22" t="s">
        <v>319</v>
      </c>
      <c r="L154" s="22" t="s">
        <v>74</v>
      </c>
      <c r="U154" s="24"/>
    </row>
    <row r="155" spans="2:21" x14ac:dyDescent="0.15">
      <c r="B155" s="23"/>
      <c r="J155" s="22" t="s">
        <v>255</v>
      </c>
      <c r="K155" s="22">
        <v>100</v>
      </c>
      <c r="L155" s="22">
        <f>AVERAGE('Autodiagnóstico '!Q146:Q170)</f>
        <v>78</v>
      </c>
      <c r="M155" s="26" t="s">
        <v>6</v>
      </c>
      <c r="U155" s="24"/>
    </row>
    <row r="156" spans="2:21" x14ac:dyDescent="0.15">
      <c r="B156" s="23"/>
      <c r="J156" s="22" t="s">
        <v>286</v>
      </c>
      <c r="K156" s="22">
        <v>100</v>
      </c>
      <c r="L156" s="22">
        <f>AVERAGE('Autodiagnóstico '!Q171:Q195)</f>
        <v>85</v>
      </c>
      <c r="M156" s="26" t="s">
        <v>6</v>
      </c>
      <c r="U156" s="24"/>
    </row>
    <row r="157" spans="2:21" x14ac:dyDescent="0.15">
      <c r="B157" s="23"/>
      <c r="M157" s="26" t="s">
        <v>6</v>
      </c>
      <c r="U157" s="24"/>
    </row>
    <row r="158" spans="2:21" x14ac:dyDescent="0.15">
      <c r="B158" s="23"/>
      <c r="M158" s="26" t="s">
        <v>6</v>
      </c>
      <c r="U158" s="24"/>
    </row>
    <row r="159" spans="2:21" x14ac:dyDescent="0.15">
      <c r="B159" s="23"/>
      <c r="M159" s="26" t="s">
        <v>6</v>
      </c>
      <c r="U159" s="24"/>
    </row>
    <row r="160" spans="2:21" x14ac:dyDescent="0.15">
      <c r="B160" s="23"/>
      <c r="U160" s="24"/>
    </row>
    <row r="161" spans="2:21" x14ac:dyDescent="0.15">
      <c r="B161" s="23"/>
      <c r="U161" s="24"/>
    </row>
    <row r="162" spans="2:21" x14ac:dyDescent="0.15">
      <c r="B162" s="23"/>
      <c r="U162" s="24"/>
    </row>
    <row r="163" spans="2:21" x14ac:dyDescent="0.15">
      <c r="B163" s="23"/>
      <c r="U163" s="24"/>
    </row>
    <row r="164" spans="2:21" x14ac:dyDescent="0.15">
      <c r="B164" s="23"/>
      <c r="U164" s="24"/>
    </row>
    <row r="165" spans="2:21" x14ac:dyDescent="0.15">
      <c r="B165" s="23"/>
      <c r="U165" s="24"/>
    </row>
    <row r="166" spans="2:21" x14ac:dyDescent="0.15">
      <c r="B166" s="23"/>
      <c r="U166" s="24"/>
    </row>
    <row r="167" spans="2:21" x14ac:dyDescent="0.15">
      <c r="B167" s="23"/>
      <c r="U167" s="24"/>
    </row>
    <row r="168" spans="2:21" x14ac:dyDescent="0.15">
      <c r="B168" s="23"/>
      <c r="U168" s="24"/>
    </row>
    <row r="169" spans="2:21" x14ac:dyDescent="0.15">
      <c r="B169" s="23"/>
      <c r="U169" s="24"/>
    </row>
    <row r="170" spans="2:21" x14ac:dyDescent="0.15">
      <c r="B170" s="23"/>
      <c r="U170" s="24"/>
    </row>
    <row r="171" spans="2:21" x14ac:dyDescent="0.15">
      <c r="B171" s="23"/>
      <c r="U171" s="24"/>
    </row>
    <row r="172" spans="2:21" x14ac:dyDescent="0.15">
      <c r="B172" s="23"/>
      <c r="U172" s="24"/>
    </row>
    <row r="173" spans="2:21" ht="15" thickBot="1" x14ac:dyDescent="0.2">
      <c r="B173" s="28"/>
      <c r="C173" s="29"/>
      <c r="D173" s="29"/>
      <c r="E173" s="29"/>
      <c r="F173" s="29"/>
      <c r="G173" s="29"/>
      <c r="H173" s="29"/>
      <c r="I173" s="29"/>
      <c r="J173" s="29"/>
      <c r="K173" s="29"/>
      <c r="L173" s="29"/>
      <c r="M173" s="29"/>
      <c r="N173" s="29"/>
      <c r="O173" s="29"/>
      <c r="P173" s="29"/>
      <c r="Q173" s="29"/>
      <c r="R173" s="29"/>
      <c r="S173" s="29"/>
      <c r="T173" s="29"/>
      <c r="U173" s="30"/>
    </row>
    <row r="174" spans="2:21" x14ac:dyDescent="0.15"/>
    <row r="175" spans="2:21" x14ac:dyDescent="0.15"/>
    <row r="176" spans="2:21" x14ac:dyDescent="0.15"/>
    <row r="177" spans="3:16" x14ac:dyDescent="0.15">
      <c r="C177" s="31"/>
      <c r="D177" s="32"/>
      <c r="E177" s="32"/>
      <c r="F177" s="32"/>
      <c r="O177" s="33"/>
      <c r="P177" s="34"/>
    </row>
    <row r="178" spans="3:16" x14ac:dyDescent="0.15">
      <c r="O178" s="33"/>
      <c r="P178" s="34"/>
    </row>
    <row r="179" spans="3:16" x14ac:dyDescent="0.15">
      <c r="O179" s="33"/>
      <c r="P179" s="34"/>
    </row>
    <row r="180" spans="3:16" x14ac:dyDescent="0.15"/>
    <row r="181" spans="3:16" ht="18" x14ac:dyDescent="0.2">
      <c r="K181" s="367" t="s">
        <v>51</v>
      </c>
      <c r="L181" s="367"/>
    </row>
    <row r="182" spans="3:16" x14ac:dyDescent="0.15"/>
    <row r="183" spans="3:16" x14ac:dyDescent="0.15"/>
    <row r="184" spans="3:16" x14ac:dyDescent="0.15"/>
    <row r="185" spans="3:16" x14ac:dyDescent="0.15"/>
    <row r="186" spans="3:16" x14ac:dyDescent="0.15"/>
    <row r="187" spans="3:16" x14ac:dyDescent="0.15"/>
    <row r="188" spans="3:16" x14ac:dyDescent="0.15"/>
    <row r="189" spans="3:16" x14ac:dyDescent="0.15"/>
    <row r="190" spans="3:16" x14ac:dyDescent="0.15"/>
  </sheetData>
  <mergeCells count="12">
    <mergeCell ref="K181:L181"/>
    <mergeCell ref="C3:T3"/>
    <mergeCell ref="K51:N51"/>
    <mergeCell ref="J52:O52"/>
    <mergeCell ref="K76:N76"/>
    <mergeCell ref="J77:O77"/>
    <mergeCell ref="K101:N101"/>
    <mergeCell ref="K102:N102"/>
    <mergeCell ref="K126:N126"/>
    <mergeCell ref="K127:N127"/>
    <mergeCell ref="K150:N150"/>
    <mergeCell ref="K151:N1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74"/>
  <sheetViews>
    <sheetView showGridLines="0" topLeftCell="D23" zoomScale="70" zoomScaleNormal="70" workbookViewId="0">
      <selection activeCell="H28" sqref="H28"/>
    </sheetView>
  </sheetViews>
  <sheetFormatPr baseColWidth="10" defaultColWidth="0" defaultRowHeight="0" customHeight="1" zeroHeight="1" x14ac:dyDescent="0.2"/>
  <cols>
    <col min="1" max="1" width="2.33203125" style="1" customWidth="1"/>
    <col min="2" max="2" width="1.5" style="1" customWidth="1"/>
    <col min="3" max="3" width="27.83203125" style="1" customWidth="1"/>
    <col min="4" max="4" width="34" style="2" customWidth="1"/>
    <col min="5" max="5" width="8.83203125" style="2" customWidth="1"/>
    <col min="6" max="6" width="48.33203125" style="1" customWidth="1"/>
    <col min="7" max="7" width="15.5" style="2" customWidth="1"/>
    <col min="8" max="8" width="29" style="1" customWidth="1"/>
    <col min="9" max="10" width="28.6640625" style="1" customWidth="1"/>
    <col min="11" max="11" width="1.5" style="1" customWidth="1"/>
    <col min="12" max="12" width="2.33203125" style="1" customWidth="1"/>
    <col min="13" max="23" width="0" style="1" hidden="1" customWidth="1"/>
    <col min="24" max="16384" width="11.5" style="1" hidden="1"/>
  </cols>
  <sheetData>
    <row r="1" spans="2:21" ht="12" customHeight="1" thickBot="1" x14ac:dyDescent="0.25"/>
    <row r="2" spans="2:21" ht="63.75" customHeight="1" x14ac:dyDescent="0.2">
      <c r="B2" s="10"/>
      <c r="C2" s="11"/>
      <c r="D2" s="12"/>
      <c r="E2" s="12"/>
      <c r="F2" s="11"/>
      <c r="G2" s="12"/>
      <c r="H2" s="11"/>
      <c r="I2" s="11"/>
      <c r="J2" s="11"/>
      <c r="K2" s="13"/>
    </row>
    <row r="3" spans="2:21" ht="32.25" customHeight="1" x14ac:dyDescent="0.2">
      <c r="B3" s="14"/>
      <c r="C3" s="371" t="s">
        <v>340</v>
      </c>
      <c r="D3" s="372"/>
      <c r="E3" s="372"/>
      <c r="F3" s="372"/>
      <c r="G3" s="372"/>
      <c r="H3" s="372"/>
      <c r="I3" s="372"/>
      <c r="J3" s="372"/>
      <c r="K3" s="15"/>
    </row>
    <row r="4" spans="2:21" ht="12" customHeight="1" x14ac:dyDescent="0.2">
      <c r="B4" s="14"/>
      <c r="K4" s="15"/>
    </row>
    <row r="5" spans="2:21" ht="30" customHeight="1" x14ac:dyDescent="0.2">
      <c r="B5" s="14"/>
      <c r="C5" s="381" t="s">
        <v>341</v>
      </c>
      <c r="D5" s="381"/>
      <c r="E5" s="381"/>
      <c r="F5" s="381"/>
      <c r="G5" s="381"/>
      <c r="H5" s="381"/>
      <c r="I5" s="381"/>
      <c r="J5" s="381"/>
      <c r="K5" s="15"/>
      <c r="L5" s="162"/>
      <c r="M5" s="162"/>
      <c r="N5" s="162"/>
      <c r="O5" s="162"/>
      <c r="P5" s="162"/>
      <c r="Q5" s="162"/>
      <c r="R5" s="162"/>
      <c r="S5" s="162"/>
      <c r="T5" s="162"/>
      <c r="U5" s="56"/>
    </row>
    <row r="6" spans="2:21" ht="30" customHeight="1" x14ac:dyDescent="0.2">
      <c r="B6" s="14"/>
      <c r="C6" s="381" t="s">
        <v>342</v>
      </c>
      <c r="D6" s="382"/>
      <c r="E6" s="382"/>
      <c r="F6" s="382"/>
      <c r="G6" s="382"/>
      <c r="H6" s="382"/>
      <c r="I6" s="382"/>
      <c r="J6" s="382"/>
      <c r="K6" s="15"/>
      <c r="L6" s="162"/>
      <c r="M6" s="162"/>
      <c r="N6" s="162"/>
      <c r="O6" s="162"/>
      <c r="P6" s="162"/>
      <c r="Q6" s="162"/>
      <c r="R6" s="162"/>
      <c r="S6" s="162"/>
      <c r="T6" s="162"/>
    </row>
    <row r="7" spans="2:21" ht="30" customHeight="1" x14ac:dyDescent="0.2">
      <c r="B7" s="14"/>
      <c r="C7" s="381" t="s">
        <v>343</v>
      </c>
      <c r="D7" s="382"/>
      <c r="E7" s="382"/>
      <c r="F7" s="382"/>
      <c r="G7" s="382"/>
      <c r="H7" s="382"/>
      <c r="I7" s="382"/>
      <c r="J7" s="382"/>
      <c r="K7" s="15"/>
      <c r="L7" s="162"/>
      <c r="M7" s="162"/>
      <c r="N7" s="162"/>
      <c r="O7" s="162"/>
      <c r="P7" s="162"/>
      <c r="Q7" s="162"/>
      <c r="R7" s="162"/>
      <c r="S7" s="162"/>
      <c r="T7" s="162"/>
    </row>
    <row r="8" spans="2:21" ht="30" customHeight="1" thickBot="1" x14ac:dyDescent="0.25">
      <c r="B8" s="14"/>
      <c r="C8" s="159"/>
      <c r="D8" s="159"/>
      <c r="E8" s="159"/>
      <c r="F8" s="159"/>
      <c r="G8" s="159"/>
      <c r="H8" s="159"/>
      <c r="I8" s="159"/>
      <c r="J8" s="159"/>
      <c r="K8" s="15"/>
      <c r="L8" s="159"/>
      <c r="M8" s="159"/>
      <c r="N8" s="159"/>
      <c r="O8" s="159"/>
      <c r="P8" s="159"/>
      <c r="Q8" s="159"/>
      <c r="R8" s="159"/>
      <c r="S8" s="159"/>
      <c r="T8" s="159"/>
    </row>
    <row r="9" spans="2:21" ht="32.25" customHeight="1" x14ac:dyDescent="0.2">
      <c r="B9" s="14"/>
      <c r="C9" s="373" t="s">
        <v>344</v>
      </c>
      <c r="D9" s="375" t="s">
        <v>345</v>
      </c>
      <c r="E9" s="383" t="s">
        <v>346</v>
      </c>
      <c r="F9" s="375" t="s">
        <v>347</v>
      </c>
      <c r="G9" s="375" t="s">
        <v>348</v>
      </c>
      <c r="H9" s="377" t="s">
        <v>349</v>
      </c>
      <c r="I9" s="377" t="s">
        <v>350</v>
      </c>
      <c r="J9" s="379" t="s">
        <v>351</v>
      </c>
      <c r="K9" s="15"/>
    </row>
    <row r="10" spans="2:21" ht="36" customHeight="1" x14ac:dyDescent="0.2">
      <c r="B10" s="16"/>
      <c r="C10" s="374"/>
      <c r="D10" s="376"/>
      <c r="E10" s="384"/>
      <c r="F10" s="376"/>
      <c r="G10" s="376"/>
      <c r="H10" s="378"/>
      <c r="I10" s="378"/>
      <c r="J10" s="380"/>
      <c r="K10" s="15"/>
    </row>
    <row r="11" spans="2:21" ht="50.25" customHeight="1" x14ac:dyDescent="0.2">
      <c r="B11" s="370"/>
      <c r="C11" s="385" t="s">
        <v>80</v>
      </c>
      <c r="D11" s="386" t="s">
        <v>81</v>
      </c>
      <c r="E11" s="167">
        <v>1</v>
      </c>
      <c r="F11" s="168" t="s">
        <v>352</v>
      </c>
      <c r="G11" s="169">
        <f>SUM('Autodiagnóstico '!Q11:Q15)</f>
        <v>50</v>
      </c>
      <c r="H11" s="170"/>
      <c r="I11" s="170"/>
      <c r="J11" s="171"/>
      <c r="K11" s="15"/>
    </row>
    <row r="12" spans="2:21" ht="58.5" customHeight="1" x14ac:dyDescent="0.2">
      <c r="B12" s="370"/>
      <c r="C12" s="385"/>
      <c r="D12" s="386"/>
      <c r="E12" s="167">
        <v>2</v>
      </c>
      <c r="F12" s="168" t="s">
        <v>353</v>
      </c>
      <c r="G12" s="169">
        <f>SUM('Autodiagnóstico '!Q16:Q20)</f>
        <v>40</v>
      </c>
      <c r="H12" s="170"/>
      <c r="I12" s="170"/>
      <c r="J12" s="171"/>
      <c r="K12" s="15"/>
    </row>
    <row r="13" spans="2:21" ht="104.25" customHeight="1" x14ac:dyDescent="0.2">
      <c r="B13" s="370"/>
      <c r="C13" s="385"/>
      <c r="D13" s="386"/>
      <c r="E13" s="167">
        <v>3</v>
      </c>
      <c r="F13" s="168" t="s">
        <v>354</v>
      </c>
      <c r="G13" s="169">
        <f>SUM('Autodiagnóstico '!Q21:Q25)</f>
        <v>100</v>
      </c>
      <c r="H13" s="177" t="s">
        <v>355</v>
      </c>
      <c r="I13" s="170" t="s">
        <v>356</v>
      </c>
      <c r="J13" s="171" t="s">
        <v>357</v>
      </c>
      <c r="K13" s="15"/>
    </row>
    <row r="14" spans="2:21" ht="50.25" customHeight="1" x14ac:dyDescent="0.2">
      <c r="B14" s="370"/>
      <c r="C14" s="385"/>
      <c r="D14" s="386"/>
      <c r="E14" s="167">
        <v>4</v>
      </c>
      <c r="F14" s="168" t="s">
        <v>101</v>
      </c>
      <c r="G14" s="169">
        <f>SUM('Autodiagnóstico '!Q26:Q30)</f>
        <v>81</v>
      </c>
      <c r="H14" s="177" t="s">
        <v>358</v>
      </c>
      <c r="I14" s="177" t="s">
        <v>359</v>
      </c>
      <c r="J14" s="171" t="s">
        <v>360</v>
      </c>
      <c r="K14" s="15"/>
    </row>
    <row r="15" spans="2:21" ht="77.5" customHeight="1" x14ac:dyDescent="0.2">
      <c r="B15" s="370"/>
      <c r="C15" s="385"/>
      <c r="D15" s="386"/>
      <c r="E15" s="167">
        <v>5</v>
      </c>
      <c r="F15" s="168" t="s">
        <v>107</v>
      </c>
      <c r="G15" s="169">
        <f>SUM('Autodiagnóstico '!Q31:Q35)</f>
        <v>100</v>
      </c>
      <c r="H15" s="170"/>
      <c r="I15" s="170"/>
      <c r="J15" s="171"/>
      <c r="K15" s="15"/>
    </row>
    <row r="16" spans="2:21" ht="83.5" customHeight="1" x14ac:dyDescent="0.2">
      <c r="B16" s="370"/>
      <c r="C16" s="385"/>
      <c r="D16" s="386"/>
      <c r="E16" s="167">
        <v>6</v>
      </c>
      <c r="F16" s="168" t="s">
        <v>361</v>
      </c>
      <c r="G16" s="169">
        <f>SUM('Autodiagnóstico '!Q36:Q40)</f>
        <v>100</v>
      </c>
      <c r="H16" s="170"/>
      <c r="I16" s="170"/>
      <c r="J16" s="171"/>
      <c r="K16" s="15"/>
    </row>
    <row r="17" spans="2:11" ht="59.25" customHeight="1" x14ac:dyDescent="0.2">
      <c r="B17" s="370"/>
      <c r="C17" s="385" t="s">
        <v>119</v>
      </c>
      <c r="D17" s="386" t="s">
        <v>120</v>
      </c>
      <c r="E17" s="167">
        <v>7</v>
      </c>
      <c r="F17" s="168" t="s">
        <v>362</v>
      </c>
      <c r="G17" s="169">
        <f>SUM('Autodiagnóstico '!Q41:Q45)</f>
        <v>90</v>
      </c>
      <c r="H17" s="170"/>
      <c r="I17" s="170"/>
      <c r="J17" s="171"/>
      <c r="K17" s="15"/>
    </row>
    <row r="18" spans="2:11" ht="66.75" customHeight="1" x14ac:dyDescent="0.2">
      <c r="B18" s="370"/>
      <c r="C18" s="385"/>
      <c r="D18" s="386"/>
      <c r="E18" s="167">
        <v>8</v>
      </c>
      <c r="F18" s="168" t="s">
        <v>363</v>
      </c>
      <c r="G18" s="169">
        <f>SUM('Autodiagnóstico '!Q46:Q50)</f>
        <v>60</v>
      </c>
      <c r="H18" s="170"/>
      <c r="I18" s="170"/>
      <c r="J18" s="171"/>
      <c r="K18" s="15"/>
    </row>
    <row r="19" spans="2:11" ht="59.25" customHeight="1" x14ac:dyDescent="0.2">
      <c r="B19" s="370"/>
      <c r="C19" s="385"/>
      <c r="D19" s="386"/>
      <c r="E19" s="167">
        <v>9</v>
      </c>
      <c r="F19" s="168" t="s">
        <v>364</v>
      </c>
      <c r="G19" s="169">
        <f>SUM('Autodiagnóstico '!Q51:Q55)</f>
        <v>80</v>
      </c>
      <c r="H19" s="170"/>
      <c r="I19" s="170"/>
      <c r="J19" s="171"/>
      <c r="K19" s="15"/>
    </row>
    <row r="20" spans="2:11" ht="48.75" customHeight="1" x14ac:dyDescent="0.2">
      <c r="B20" s="370"/>
      <c r="C20" s="385"/>
      <c r="D20" s="167" t="s">
        <v>139</v>
      </c>
      <c r="E20" s="167">
        <v>10</v>
      </c>
      <c r="F20" s="168" t="s">
        <v>365</v>
      </c>
      <c r="G20" s="169">
        <f>SUM('Autodiagnóstico '!Q56:Q60)</f>
        <v>75</v>
      </c>
      <c r="H20" s="170"/>
      <c r="I20" s="170"/>
      <c r="J20" s="171"/>
      <c r="K20" s="15"/>
    </row>
    <row r="21" spans="2:11" ht="72" customHeight="1" x14ac:dyDescent="0.2">
      <c r="B21" s="370"/>
      <c r="C21" s="385"/>
      <c r="D21" s="386" t="s">
        <v>146</v>
      </c>
      <c r="E21" s="167">
        <v>11</v>
      </c>
      <c r="F21" s="168" t="s">
        <v>366</v>
      </c>
      <c r="G21" s="169">
        <f>SUM('Autodiagnóstico '!Q61:Q65)</f>
        <v>100</v>
      </c>
      <c r="H21" s="170"/>
      <c r="I21" s="170"/>
      <c r="J21" s="171"/>
      <c r="K21" s="15"/>
    </row>
    <row r="22" spans="2:11" ht="55.5" customHeight="1" x14ac:dyDescent="0.2">
      <c r="B22" s="370"/>
      <c r="C22" s="385"/>
      <c r="D22" s="386"/>
      <c r="E22" s="167">
        <v>12</v>
      </c>
      <c r="F22" s="168" t="s">
        <v>153</v>
      </c>
      <c r="G22" s="169">
        <f>SUM('Autodiagnóstico '!Q66:Q70)</f>
        <v>100</v>
      </c>
      <c r="H22" s="170"/>
      <c r="I22" s="170"/>
      <c r="J22" s="171"/>
      <c r="K22" s="15"/>
    </row>
    <row r="23" spans="2:11" ht="56.25" customHeight="1" x14ac:dyDescent="0.2">
      <c r="B23" s="370"/>
      <c r="C23" s="385"/>
      <c r="D23" s="386"/>
      <c r="E23" s="167">
        <v>13</v>
      </c>
      <c r="F23" s="168" t="s">
        <v>159</v>
      </c>
      <c r="G23" s="169">
        <f>SUM('Autodiagnóstico '!Q71:Q75)</f>
        <v>90</v>
      </c>
      <c r="H23" s="170"/>
      <c r="I23" s="170"/>
      <c r="J23" s="171"/>
      <c r="K23" s="15"/>
    </row>
    <row r="24" spans="2:11" ht="52.5" customHeight="1" x14ac:dyDescent="0.2">
      <c r="B24" s="370"/>
      <c r="C24" s="385"/>
      <c r="D24" s="386"/>
      <c r="E24" s="167">
        <v>14</v>
      </c>
      <c r="F24" s="168" t="s">
        <v>165</v>
      </c>
      <c r="G24" s="169">
        <f>SUM('Autodiagnóstico '!Q76:Q80)</f>
        <v>100</v>
      </c>
      <c r="H24" s="170"/>
      <c r="I24" s="170"/>
      <c r="J24" s="171"/>
      <c r="K24" s="15"/>
    </row>
    <row r="25" spans="2:11" ht="49.5" customHeight="1" x14ac:dyDescent="0.2">
      <c r="B25" s="370"/>
      <c r="C25" s="385"/>
      <c r="D25" s="386" t="s">
        <v>171</v>
      </c>
      <c r="E25" s="167">
        <v>15</v>
      </c>
      <c r="F25" s="168" t="s">
        <v>172</v>
      </c>
      <c r="G25" s="169">
        <f>SUM('Autodiagnóstico '!Q81:Q85)</f>
        <v>100</v>
      </c>
      <c r="H25" s="170"/>
      <c r="I25" s="170"/>
      <c r="J25" s="171"/>
      <c r="K25" s="15"/>
    </row>
    <row r="26" spans="2:11" ht="41.25" customHeight="1" x14ac:dyDescent="0.2">
      <c r="B26" s="370"/>
      <c r="C26" s="385"/>
      <c r="D26" s="386"/>
      <c r="E26" s="167">
        <v>16</v>
      </c>
      <c r="F26" s="168" t="s">
        <v>367</v>
      </c>
      <c r="G26" s="169">
        <f>SUM('Autodiagnóstico '!Q86:Q90)</f>
        <v>100</v>
      </c>
      <c r="H26" s="170"/>
      <c r="I26" s="170"/>
      <c r="J26" s="171"/>
      <c r="K26" s="15"/>
    </row>
    <row r="27" spans="2:11" ht="71.25" customHeight="1" x14ac:dyDescent="0.2">
      <c r="B27" s="370"/>
      <c r="C27" s="385" t="s">
        <v>184</v>
      </c>
      <c r="D27" s="386" t="s">
        <v>185</v>
      </c>
      <c r="E27" s="167">
        <v>17</v>
      </c>
      <c r="F27" s="168" t="s">
        <v>186</v>
      </c>
      <c r="G27" s="169">
        <f>SUM('Autodiagnóstico '!Q91:Q95)</f>
        <v>61</v>
      </c>
      <c r="H27" s="170"/>
      <c r="I27" s="170"/>
      <c r="J27" s="171"/>
      <c r="K27" s="15"/>
    </row>
    <row r="28" spans="2:11" ht="44.25" customHeight="1" x14ac:dyDescent="0.2">
      <c r="B28" s="370"/>
      <c r="C28" s="385"/>
      <c r="D28" s="386"/>
      <c r="E28" s="167">
        <v>18</v>
      </c>
      <c r="F28" s="168" t="s">
        <v>368</v>
      </c>
      <c r="G28" s="169">
        <f>SUM('Autodiagnóstico '!Q96:Q100)</f>
        <v>61</v>
      </c>
      <c r="H28" s="170"/>
      <c r="I28" s="170"/>
      <c r="J28" s="171"/>
      <c r="K28" s="15"/>
    </row>
    <row r="29" spans="2:11" ht="66.75" customHeight="1" x14ac:dyDescent="0.2">
      <c r="B29" s="370"/>
      <c r="C29" s="385"/>
      <c r="D29" s="386"/>
      <c r="E29" s="167">
        <v>19</v>
      </c>
      <c r="F29" s="168" t="s">
        <v>198</v>
      </c>
      <c r="G29" s="169">
        <f>SUM('Autodiagnóstico '!Q101:Q105)</f>
        <v>80</v>
      </c>
      <c r="H29" s="170"/>
      <c r="I29" s="170"/>
      <c r="J29" s="171"/>
      <c r="K29" s="15"/>
    </row>
    <row r="30" spans="2:11" ht="48.75" customHeight="1" x14ac:dyDescent="0.2">
      <c r="B30" s="135"/>
      <c r="C30" s="385"/>
      <c r="D30" s="386"/>
      <c r="E30" s="167">
        <v>20</v>
      </c>
      <c r="F30" s="168" t="s">
        <v>369</v>
      </c>
      <c r="G30" s="169">
        <f>SUM('Autodiagnóstico '!Q106:Q110)</f>
        <v>40</v>
      </c>
      <c r="H30" s="170"/>
      <c r="I30" s="170"/>
      <c r="J30" s="171"/>
      <c r="K30" s="15"/>
    </row>
    <row r="31" spans="2:11" ht="87.75" customHeight="1" x14ac:dyDescent="0.2">
      <c r="B31" s="135"/>
      <c r="C31" s="385"/>
      <c r="D31" s="386"/>
      <c r="E31" s="167">
        <v>21</v>
      </c>
      <c r="F31" s="168" t="s">
        <v>370</v>
      </c>
      <c r="G31" s="169">
        <f>SUM('Autodiagnóstico '!Q111:Q115)</f>
        <v>70</v>
      </c>
      <c r="H31" s="177" t="s">
        <v>371</v>
      </c>
      <c r="I31" s="170" t="s">
        <v>356</v>
      </c>
      <c r="J31" s="171" t="s">
        <v>372</v>
      </c>
      <c r="K31" s="15"/>
    </row>
    <row r="32" spans="2:11" ht="90" customHeight="1" x14ac:dyDescent="0.2">
      <c r="B32" s="135"/>
      <c r="C32" s="385"/>
      <c r="D32" s="386"/>
      <c r="E32" s="167">
        <v>22</v>
      </c>
      <c r="F32" s="168" t="s">
        <v>373</v>
      </c>
      <c r="G32" s="169">
        <f>SUM('Autodiagnóstico '!Q116:Q120)</f>
        <v>70</v>
      </c>
      <c r="H32" s="177" t="s">
        <v>374</v>
      </c>
      <c r="I32" s="170" t="s">
        <v>356</v>
      </c>
      <c r="J32" s="171" t="s">
        <v>372</v>
      </c>
      <c r="K32" s="15"/>
    </row>
    <row r="33" spans="2:11" ht="84.75" customHeight="1" x14ac:dyDescent="0.2">
      <c r="B33" s="135"/>
      <c r="C33" s="385" t="s">
        <v>222</v>
      </c>
      <c r="D33" s="386" t="s">
        <v>223</v>
      </c>
      <c r="E33" s="167">
        <v>23</v>
      </c>
      <c r="F33" s="168" t="s">
        <v>224</v>
      </c>
      <c r="G33" s="169">
        <f>SUM('Autodiagnóstico '!Q121:Q125)</f>
        <v>80</v>
      </c>
      <c r="H33" s="170"/>
      <c r="I33" s="170"/>
      <c r="J33" s="171"/>
      <c r="K33" s="15"/>
    </row>
    <row r="34" spans="2:11" ht="63" customHeight="1" x14ac:dyDescent="0.2">
      <c r="B34" s="135"/>
      <c r="C34" s="385"/>
      <c r="D34" s="386"/>
      <c r="E34" s="167">
        <v>24</v>
      </c>
      <c r="F34" s="168" t="s">
        <v>375</v>
      </c>
      <c r="G34" s="169">
        <f>SUM('Autodiagnóstico '!Q126:Q130)</f>
        <v>40</v>
      </c>
      <c r="H34" s="170"/>
      <c r="I34" s="170"/>
      <c r="J34" s="171"/>
      <c r="K34" s="15"/>
    </row>
    <row r="35" spans="2:11" ht="64.5" customHeight="1" x14ac:dyDescent="0.2">
      <c r="B35" s="135"/>
      <c r="C35" s="385"/>
      <c r="D35" s="386"/>
      <c r="E35" s="167">
        <v>25</v>
      </c>
      <c r="F35" s="168" t="s">
        <v>376</v>
      </c>
      <c r="G35" s="169">
        <f>SUM('Autodiagnóstico '!Q131:Q135)</f>
        <v>80</v>
      </c>
      <c r="H35" s="170"/>
      <c r="I35" s="170"/>
      <c r="J35" s="171"/>
      <c r="K35" s="15"/>
    </row>
    <row r="36" spans="2:11" ht="42" customHeight="1" x14ac:dyDescent="0.2">
      <c r="B36" s="135"/>
      <c r="C36" s="385"/>
      <c r="D36" s="386"/>
      <c r="E36" s="167">
        <v>26</v>
      </c>
      <c r="F36" s="168" t="s">
        <v>242</v>
      </c>
      <c r="G36" s="169">
        <f>SUM('Autodiagnóstico '!Q136:Q140)</f>
        <v>100</v>
      </c>
      <c r="H36" s="177" t="s">
        <v>377</v>
      </c>
      <c r="I36" s="170" t="s">
        <v>356</v>
      </c>
      <c r="J36" s="171" t="s">
        <v>378</v>
      </c>
      <c r="K36" s="15"/>
    </row>
    <row r="37" spans="2:11" ht="66.75" customHeight="1" x14ac:dyDescent="0.2">
      <c r="B37" s="135"/>
      <c r="C37" s="385"/>
      <c r="D37" s="386"/>
      <c r="E37" s="167">
        <v>27</v>
      </c>
      <c r="F37" s="168" t="s">
        <v>248</v>
      </c>
      <c r="G37" s="169">
        <f>SUM('Autodiagnóstico '!Q141:Q145)</f>
        <v>40</v>
      </c>
      <c r="H37" s="170"/>
      <c r="I37" s="170"/>
      <c r="J37" s="171"/>
      <c r="K37" s="15"/>
    </row>
    <row r="38" spans="2:11" ht="57.75" customHeight="1" x14ac:dyDescent="0.2">
      <c r="B38" s="135"/>
      <c r="C38" s="385" t="s">
        <v>254</v>
      </c>
      <c r="D38" s="386" t="s">
        <v>255</v>
      </c>
      <c r="E38" s="167">
        <v>28</v>
      </c>
      <c r="F38" s="168" t="s">
        <v>256</v>
      </c>
      <c r="G38" s="169">
        <f>SUM('Autodiagnóstico '!Q146:Q150)</f>
        <v>60</v>
      </c>
      <c r="H38" s="170"/>
      <c r="I38" s="170"/>
      <c r="J38" s="171"/>
      <c r="K38" s="15"/>
    </row>
    <row r="39" spans="2:11" ht="93" customHeight="1" x14ac:dyDescent="0.2">
      <c r="B39" s="135"/>
      <c r="C39" s="385"/>
      <c r="D39" s="386"/>
      <c r="E39" s="167">
        <v>29</v>
      </c>
      <c r="F39" s="168" t="s">
        <v>262</v>
      </c>
      <c r="G39" s="169">
        <f>SUM('Autodiagnóstico '!Q151:Q155)</f>
        <v>100</v>
      </c>
      <c r="H39" s="170"/>
      <c r="I39" s="170"/>
      <c r="J39" s="171"/>
      <c r="K39" s="15"/>
    </row>
    <row r="40" spans="2:11" ht="66.75" customHeight="1" x14ac:dyDescent="0.2">
      <c r="B40" s="135"/>
      <c r="C40" s="385"/>
      <c r="D40" s="386"/>
      <c r="E40" s="167">
        <v>30</v>
      </c>
      <c r="F40" s="168" t="s">
        <v>379</v>
      </c>
      <c r="G40" s="169">
        <f>SUM('Autodiagnóstico '!Q156:Q160)</f>
        <v>60</v>
      </c>
      <c r="H40" s="170"/>
      <c r="I40" s="170"/>
      <c r="J40" s="171"/>
      <c r="K40" s="15"/>
    </row>
    <row r="41" spans="2:11" ht="65" customHeight="1" x14ac:dyDescent="0.2">
      <c r="B41" s="135"/>
      <c r="C41" s="385"/>
      <c r="D41" s="386"/>
      <c r="E41" s="167">
        <v>31</v>
      </c>
      <c r="F41" s="168" t="s">
        <v>380</v>
      </c>
      <c r="G41" s="169">
        <f>SUM('Autodiagnóstico '!Q161:Q165)</f>
        <v>90</v>
      </c>
      <c r="H41" s="170"/>
      <c r="I41" s="170"/>
      <c r="J41" s="171"/>
      <c r="K41" s="15"/>
    </row>
    <row r="42" spans="2:11" ht="87.75" customHeight="1" x14ac:dyDescent="0.2">
      <c r="B42" s="135"/>
      <c r="C42" s="385"/>
      <c r="D42" s="386"/>
      <c r="E42" s="167">
        <v>32</v>
      </c>
      <c r="F42" s="168" t="s">
        <v>381</v>
      </c>
      <c r="G42" s="169">
        <f>SUM('Autodiagnóstico '!Q166:Q170)</f>
        <v>80</v>
      </c>
      <c r="H42" s="170"/>
      <c r="I42" s="170"/>
      <c r="J42" s="171"/>
      <c r="K42" s="15"/>
    </row>
    <row r="43" spans="2:11" ht="90" customHeight="1" x14ac:dyDescent="0.2">
      <c r="B43" s="135"/>
      <c r="C43" s="385"/>
      <c r="D43" s="386" t="s">
        <v>286</v>
      </c>
      <c r="E43" s="167">
        <v>33</v>
      </c>
      <c r="F43" s="168" t="s">
        <v>382</v>
      </c>
      <c r="G43" s="169">
        <f>SUM('Autodiagnóstico '!Q171:Q175)</f>
        <v>80</v>
      </c>
      <c r="H43" s="170"/>
      <c r="I43" s="170"/>
      <c r="J43" s="171"/>
      <c r="K43" s="15"/>
    </row>
    <row r="44" spans="2:11" ht="72.75" customHeight="1" x14ac:dyDescent="0.2">
      <c r="B44" s="135"/>
      <c r="C44" s="385"/>
      <c r="D44" s="386"/>
      <c r="E44" s="167">
        <v>34</v>
      </c>
      <c r="F44" s="168" t="s">
        <v>383</v>
      </c>
      <c r="G44" s="169">
        <f>SUM('Autodiagnóstico '!Q176:Q180)</f>
        <v>70</v>
      </c>
      <c r="H44" s="170"/>
      <c r="I44" s="170"/>
      <c r="J44" s="171"/>
      <c r="K44" s="15"/>
    </row>
    <row r="45" spans="2:11" ht="103.25" customHeight="1" x14ac:dyDescent="0.2">
      <c r="B45" s="135"/>
      <c r="C45" s="385"/>
      <c r="D45" s="386"/>
      <c r="E45" s="167">
        <v>35</v>
      </c>
      <c r="F45" s="168" t="s">
        <v>299</v>
      </c>
      <c r="G45" s="169">
        <f>SUM('Autodiagnóstico '!Q181:Q185)</f>
        <v>100</v>
      </c>
      <c r="H45" s="170"/>
      <c r="I45" s="170"/>
      <c r="J45" s="171"/>
      <c r="K45" s="15"/>
    </row>
    <row r="46" spans="2:11" ht="72" customHeight="1" x14ac:dyDescent="0.2">
      <c r="B46" s="135"/>
      <c r="C46" s="385"/>
      <c r="D46" s="386"/>
      <c r="E46" s="167">
        <v>36</v>
      </c>
      <c r="F46" s="168" t="s">
        <v>384</v>
      </c>
      <c r="G46" s="169">
        <f>SUM('Autodiagnóstico '!Q186:Q190)</f>
        <v>85</v>
      </c>
      <c r="H46" s="170"/>
      <c r="I46" s="170"/>
      <c r="J46" s="171"/>
      <c r="K46" s="15"/>
    </row>
    <row r="47" spans="2:11" ht="85.25" customHeight="1" thickBot="1" x14ac:dyDescent="0.25">
      <c r="B47" s="135"/>
      <c r="C47" s="387"/>
      <c r="D47" s="388"/>
      <c r="E47" s="172">
        <v>37</v>
      </c>
      <c r="F47" s="173" t="s">
        <v>311</v>
      </c>
      <c r="G47" s="174">
        <f>SUM('Autodiagnóstico '!Q191:Q195)</f>
        <v>90</v>
      </c>
      <c r="H47" s="175"/>
      <c r="I47" s="175"/>
      <c r="J47" s="176"/>
      <c r="K47" s="15"/>
    </row>
    <row r="48" spans="2:11" ht="9" customHeight="1" thickBot="1" x14ac:dyDescent="0.25">
      <c r="B48" s="51"/>
      <c r="C48" s="132"/>
      <c r="D48" s="134"/>
      <c r="E48" s="134"/>
      <c r="F48" s="133"/>
      <c r="G48" s="134"/>
      <c r="H48" s="132"/>
      <c r="I48" s="132"/>
      <c r="J48" s="132"/>
      <c r="K48" s="17"/>
    </row>
    <row r="49" spans="3:20" ht="14" customHeight="1" x14ac:dyDescent="0.2"/>
    <row r="50" spans="3:20" ht="14" customHeight="1" x14ac:dyDescent="0.2">
      <c r="C50" s="159"/>
      <c r="D50" s="159"/>
      <c r="E50" s="159"/>
      <c r="F50" s="159"/>
      <c r="G50" s="159"/>
      <c r="H50" s="159"/>
      <c r="I50" s="159"/>
      <c r="J50" s="159"/>
      <c r="K50" s="159"/>
      <c r="L50" s="159"/>
      <c r="M50" s="159"/>
      <c r="N50" s="159"/>
      <c r="O50" s="159"/>
      <c r="P50" s="159"/>
      <c r="Q50" s="159"/>
      <c r="R50" s="159"/>
      <c r="S50" s="159"/>
      <c r="T50" s="159"/>
    </row>
    <row r="51" spans="3:20" ht="14" customHeight="1" x14ac:dyDescent="0.2"/>
    <row r="52" spans="3:20" ht="14" customHeight="1" x14ac:dyDescent="0.2"/>
    <row r="53" spans="3:20" ht="14" customHeight="1" x14ac:dyDescent="0.2"/>
    <row r="54" spans="3:20" ht="14" customHeight="1" x14ac:dyDescent="0.2"/>
    <row r="55" spans="3:20" ht="14" customHeight="1" x14ac:dyDescent="0.2"/>
    <row r="56" spans="3:20" ht="14" customHeight="1" x14ac:dyDescent="0.2">
      <c r="G56" s="39" t="s">
        <v>51</v>
      </c>
    </row>
    <row r="57" spans="3:20" ht="14" customHeight="1" x14ac:dyDescent="0.2"/>
    <row r="58" spans="3:20" ht="14" hidden="1" customHeight="1" x14ac:dyDescent="0.2"/>
    <row r="59" spans="3:20" ht="14" hidden="1" customHeight="1" x14ac:dyDescent="0.2"/>
    <row r="60" spans="3:20" ht="14" hidden="1" customHeight="1" x14ac:dyDescent="0.2"/>
    <row r="61" spans="3:20" ht="14" hidden="1" customHeight="1" x14ac:dyDescent="0.2"/>
    <row r="62" spans="3:20" ht="14" hidden="1" customHeight="1" x14ac:dyDescent="0.2"/>
    <row r="63" spans="3:20" ht="14" hidden="1" customHeight="1" x14ac:dyDescent="0.2"/>
    <row r="64" spans="3:20" ht="14" hidden="1" customHeight="1" x14ac:dyDescent="0.2"/>
    <row r="65" ht="14.25" hidden="1" customHeight="1" x14ac:dyDescent="0.2"/>
    <row r="66" ht="14.25" hidden="1" customHeight="1" x14ac:dyDescent="0.2"/>
    <row r="67" ht="14.25" hidden="1" customHeight="1" x14ac:dyDescent="0.2"/>
    <row r="68" ht="14.25" hidden="1" customHeight="1" x14ac:dyDescent="0.2"/>
    <row r="69" ht="14.25" hidden="1" customHeight="1" x14ac:dyDescent="0.2"/>
    <row r="70" ht="14.25" hidden="1" customHeight="1" x14ac:dyDescent="0.2"/>
    <row r="71" ht="14.25" hidden="1" customHeight="1" x14ac:dyDescent="0.2"/>
    <row r="72" ht="14.25" hidden="1" customHeight="1" x14ac:dyDescent="0.2"/>
    <row r="73" ht="14.25" hidden="1" customHeight="1" x14ac:dyDescent="0.2"/>
    <row r="74" ht="14.25" hidden="1" customHeight="1" x14ac:dyDescent="0.2"/>
  </sheetData>
  <protectedRanges>
    <protectedRange sqref="H11:J47" name="Planeacion"/>
  </protectedRanges>
  <mergeCells count="26">
    <mergeCell ref="D11:D16"/>
    <mergeCell ref="C17:C26"/>
    <mergeCell ref="D17:D19"/>
    <mergeCell ref="D21:D24"/>
    <mergeCell ref="D25:D26"/>
    <mergeCell ref="C33:C37"/>
    <mergeCell ref="D33:D37"/>
    <mergeCell ref="C38:C47"/>
    <mergeCell ref="D38:D42"/>
    <mergeCell ref="D43:D47"/>
    <mergeCell ref="B11:B29"/>
    <mergeCell ref="C3:J3"/>
    <mergeCell ref="C9:C10"/>
    <mergeCell ref="D9:D10"/>
    <mergeCell ref="F9:F10"/>
    <mergeCell ref="G9:G10"/>
    <mergeCell ref="H9:H10"/>
    <mergeCell ref="I9:I10"/>
    <mergeCell ref="J9:J10"/>
    <mergeCell ref="C5:J5"/>
    <mergeCell ref="C7:J7"/>
    <mergeCell ref="C6:J6"/>
    <mergeCell ref="E9:E10"/>
    <mergeCell ref="C27:C32"/>
    <mergeCell ref="D27:D32"/>
    <mergeCell ref="C11:C16"/>
  </mergeCells>
  <pageMargins left="0.7" right="0.7" top="0.75" bottom="0.75" header="0.3" footer="0.3"/>
  <pageSetup orientation="portrait" horizontalDpi="4294967294"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9f3b94-3255-4e07-a62a-c27915f6fda4">
      <Terms xmlns="http://schemas.microsoft.com/office/infopath/2007/PartnerControls"/>
    </lcf76f155ced4ddcb4097134ff3c332f>
    <TaxCatchAll xmlns="05bb8150-b35f-46eb-b022-eb95dd0a3ceb" xsi:nil="true"/>
    <Usuario xmlns="ac9f3b94-3255-4e07-a62a-c27915f6fda4">
      <UserInfo>
        <DisplayName/>
        <AccountId xsi:nil="true"/>
        <AccountType/>
      </UserInfo>
    </Usuari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2BBC0B89517D24181FBEB3C39061828" ma:contentTypeVersion="16" ma:contentTypeDescription="Crear nuevo documento." ma:contentTypeScope="" ma:versionID="71686309eb8e4bdf68020915f2391b67">
  <xsd:schema xmlns:xsd="http://www.w3.org/2001/XMLSchema" xmlns:xs="http://www.w3.org/2001/XMLSchema" xmlns:p="http://schemas.microsoft.com/office/2006/metadata/properties" xmlns:ns2="05bb8150-b35f-46eb-b022-eb95dd0a3ceb" xmlns:ns3="ac9f3b94-3255-4e07-a62a-c27915f6fda4" targetNamespace="http://schemas.microsoft.com/office/2006/metadata/properties" ma:root="true" ma:fieldsID="189272cffacaaca294d6441cb7144d8b" ns2:_="" ns3:_="">
    <xsd:import namespace="05bb8150-b35f-46eb-b022-eb95dd0a3ceb"/>
    <xsd:import namespace="ac9f3b94-3255-4e07-a62a-c27915f6fd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Usuari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b8150-b35f-46eb-b022-eb95dd0a3ce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d7eb94a7-79c2-4e4e-b6e6-9c90d6403242}" ma:internalName="TaxCatchAll" ma:showField="CatchAllData" ma:web="05bb8150-b35f-46eb-b022-eb95dd0a3ce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9f3b94-3255-4e07-a62a-c27915f6fd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Usuario" ma:index="23"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77D85F-F066-4D40-BE8B-583E2DB334C7}">
  <ds:schemaRefs>
    <ds:schemaRef ds:uri="http://schemas.microsoft.com/office/2006/metadata/properties"/>
    <ds:schemaRef ds:uri="http://schemas.microsoft.com/office/infopath/2007/PartnerControls"/>
    <ds:schemaRef ds:uri="ac9f3b94-3255-4e07-a62a-c27915f6fda4"/>
    <ds:schemaRef ds:uri="05bb8150-b35f-46eb-b022-eb95dd0a3ceb"/>
  </ds:schemaRefs>
</ds:datastoreItem>
</file>

<file path=customXml/itemProps2.xml><?xml version="1.0" encoding="utf-8"?>
<ds:datastoreItem xmlns:ds="http://schemas.openxmlformats.org/officeDocument/2006/customXml" ds:itemID="{22DB0E5A-4700-491F-9927-CAC7BF459740}">
  <ds:schemaRefs>
    <ds:schemaRef ds:uri="http://schemas.microsoft.com/sharepoint/v3/contenttype/forms"/>
  </ds:schemaRefs>
</ds:datastoreItem>
</file>

<file path=customXml/itemProps3.xml><?xml version="1.0" encoding="utf-8"?>
<ds:datastoreItem xmlns:ds="http://schemas.openxmlformats.org/officeDocument/2006/customXml" ds:itemID="{BA30D5BD-499E-49FD-916C-DF4CBEF57E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bb8150-b35f-46eb-b022-eb95dd0a3ceb"/>
    <ds:schemaRef ds:uri="ac9f3b94-3255-4e07-a62a-c27915f6fd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Inicio</vt:lpstr>
      <vt:lpstr>Instrucciones</vt:lpstr>
      <vt:lpstr>Autodiagnóstico </vt:lpstr>
      <vt:lpstr>Gráficas</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Departamento Administrativo de la Función Pública</dc:creator>
  <cp:keywords/>
  <dc:description/>
  <cp:lastModifiedBy>Edward Suárez Gómez</cp:lastModifiedBy>
  <cp:revision/>
  <dcterms:created xsi:type="dcterms:W3CDTF">2016-09-30T23:33:36Z</dcterms:created>
  <dcterms:modified xsi:type="dcterms:W3CDTF">2025-12-13T16:26:52Z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0x010100C2BBC0B89517D24181FBEB3C39061828</vt:lpwstr>
  </property>
  <property fmtid="{D5CDD505-2E9C-101B-9397-08002B2CF9AE}" pid="3" name="MediaServiceImageTags">
    <vt:lpwstr/>
  </property>
</Properties>
</file>